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Cash Flow\"/>
    </mc:Choice>
  </mc:AlternateContent>
  <xr:revisionPtr revIDLastSave="0" documentId="8_{7159030A-E871-42AA-A684-94D9659087A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38">'DC44'!$A$1:$AA$43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1">NMA!$A$1:$AA$43</definedName>
    <definedName name="_xlnm.Print_Area" localSheetId="39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9" i="2" l="1"/>
  <c r="Z39" i="2" s="1"/>
  <c r="Z39" i="3"/>
  <c r="Z39" i="4"/>
  <c r="Z39" i="5"/>
  <c r="Y39" i="5"/>
  <c r="Z39" i="7"/>
  <c r="Z39" i="8"/>
  <c r="Y39" i="8"/>
  <c r="Z39" i="9"/>
  <c r="Y39" i="9"/>
  <c r="Z39" i="10"/>
  <c r="Y39" i="10"/>
  <c r="Z39" i="11"/>
  <c r="Z39" i="12"/>
  <c r="Z39" i="13"/>
  <c r="Z39" i="14"/>
  <c r="Y39" i="14"/>
  <c r="Z39" i="15"/>
  <c r="Y39" i="15"/>
  <c r="Z39" i="16"/>
  <c r="Y39" i="16"/>
  <c r="Z39" i="17"/>
  <c r="Z39" i="18"/>
  <c r="Z39" i="19"/>
  <c r="Y39" i="19"/>
  <c r="Z39" i="20"/>
  <c r="Z39" i="21"/>
  <c r="Y39" i="21"/>
  <c r="Z39" i="22"/>
  <c r="Z39" i="23"/>
  <c r="Z39" i="24"/>
  <c r="Z39" i="25"/>
  <c r="Z39" i="26"/>
  <c r="Y39" i="26"/>
  <c r="Z39" i="27"/>
  <c r="Y39" i="27"/>
  <c r="Z39" i="28"/>
  <c r="Z39" i="30"/>
  <c r="Y39" i="30"/>
  <c r="Z39" i="31"/>
  <c r="Y39" i="31"/>
  <c r="Z39" i="32"/>
  <c r="Y39" i="32"/>
  <c r="Z39" i="33"/>
  <c r="Z39" i="34"/>
  <c r="Z39" i="35"/>
  <c r="Z39" i="36"/>
  <c r="Y39" i="36"/>
  <c r="Z39" i="37"/>
  <c r="Y39" i="37"/>
  <c r="Z39" i="38"/>
  <c r="Y39" i="38"/>
  <c r="Z39" i="39"/>
  <c r="Z39" i="1"/>
  <c r="Y39" i="1"/>
  <c r="W39" i="2"/>
  <c r="J39" i="2"/>
  <c r="W39" i="3"/>
  <c r="Y39" i="3" s="1"/>
  <c r="J39" i="3"/>
  <c r="W39" i="4"/>
  <c r="Y39" i="4" s="1"/>
  <c r="J39" i="4"/>
  <c r="W39" i="5"/>
  <c r="J39" i="5"/>
  <c r="W39" i="6"/>
  <c r="Y39" i="6" s="1"/>
  <c r="Z39" i="6" s="1"/>
  <c r="J39" i="6"/>
  <c r="W39" i="7"/>
  <c r="Y39" i="7" s="1"/>
  <c r="J39" i="7"/>
  <c r="W39" i="8"/>
  <c r="J39" i="8"/>
  <c r="W39" i="9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J39" i="26"/>
  <c r="W39" i="27"/>
  <c r="J39" i="27"/>
  <c r="W39" i="28"/>
  <c r="Y39" i="28" s="1"/>
  <c r="J39" i="28"/>
  <c r="W39" i="29"/>
  <c r="Y39" i="29" s="1"/>
  <c r="Z39" i="29" s="1"/>
  <c r="J39" i="29"/>
  <c r="W39" i="30"/>
  <c r="J39" i="30"/>
  <c r="W39" i="31"/>
  <c r="J39" i="31"/>
  <c r="W39" i="32"/>
  <c r="J39" i="32"/>
  <c r="W39" i="33"/>
  <c r="Y39" i="33" s="1"/>
  <c r="J39" i="33"/>
  <c r="W39" i="34"/>
  <c r="Y39" i="34" s="1"/>
  <c r="J39" i="34"/>
  <c r="W39" i="35"/>
  <c r="Y39" i="35" s="1"/>
  <c r="J39" i="35"/>
  <c r="W39" i="36"/>
  <c r="J39" i="36"/>
  <c r="W39" i="37"/>
  <c r="J39" i="37"/>
  <c r="W39" i="38"/>
  <c r="J39" i="38"/>
  <c r="W39" i="39"/>
  <c r="Y39" i="39" s="1"/>
  <c r="J39" i="39"/>
  <c r="W39" i="40"/>
  <c r="Y39" i="40" s="1"/>
  <c r="Z39" i="40" s="1"/>
  <c r="J39" i="40"/>
  <c r="W39" i="1"/>
  <c r="J39" i="1"/>
  <c r="K38" i="11"/>
  <c r="M38" i="12"/>
  <c r="O38" i="13"/>
  <c r="Q38" i="14"/>
  <c r="V38" i="16"/>
  <c r="S38" i="25"/>
  <c r="W38" i="27"/>
  <c r="G38" i="29"/>
  <c r="G40" i="29" s="1"/>
  <c r="H39" i="29" s="1"/>
  <c r="E38" i="29"/>
  <c r="E40" i="29" s="1"/>
  <c r="K38" i="31"/>
  <c r="O38" i="33"/>
  <c r="Q38" i="34"/>
  <c r="S38" i="35"/>
  <c r="U38" i="36"/>
  <c r="Y38" i="37"/>
  <c r="Y40" i="37" s="1"/>
  <c r="W38" i="37"/>
  <c r="C38" i="37"/>
  <c r="C40" i="37" s="1"/>
  <c r="Y38" i="38"/>
  <c r="E38" i="38"/>
  <c r="E40" i="38" s="1"/>
  <c r="C38" i="38"/>
  <c r="C40" i="38" s="1"/>
  <c r="F38" i="39"/>
  <c r="F40" i="39" s="1"/>
  <c r="H38" i="40"/>
  <c r="L38" i="1"/>
  <c r="J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AA38" i="18" s="1"/>
  <c r="AA40" i="18" s="1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S38" i="24" s="1"/>
  <c r="R36" i="24"/>
  <c r="Q36" i="24"/>
  <c r="Q38" i="24" s="1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Y38" i="28" s="1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C38" i="28" s="1"/>
  <c r="C40" i="28" s="1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M38" i="32" s="1"/>
  <c r="L36" i="32"/>
  <c r="K36" i="32"/>
  <c r="J36" i="32"/>
  <c r="I36" i="32"/>
  <c r="H36" i="32"/>
  <c r="G36" i="32"/>
  <c r="F36" i="32"/>
  <c r="E36" i="32"/>
  <c r="D36" i="32"/>
  <c r="C36" i="32"/>
  <c r="AA36" i="33"/>
  <c r="Z36" i="33"/>
  <c r="Y36" i="33"/>
  <c r="X36" i="33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W38" i="36" s="1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Z36" i="37"/>
  <c r="Y36" i="37"/>
  <c r="X36" i="37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J38" i="40" s="1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F38" i="7" s="1"/>
  <c r="F40" i="7" s="1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I38" i="8" s="1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K38" i="9" s="1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R38" i="11" s="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T38" i="12" s="1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V38" i="13" s="1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AA38" i="15" s="1"/>
  <c r="AA40" i="15" s="1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G38" i="16" s="1"/>
  <c r="G40" i="16" s="1"/>
  <c r="H39" i="16" s="1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J38" i="17" s="1"/>
  <c r="I27" i="17"/>
  <c r="I38" i="17" s="1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L38" i="18" s="1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N38" i="19" s="1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P38" i="20" s="1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R38" i="21" s="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T38" i="22" s="1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W38" i="23" s="1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Y38" i="24" s="1"/>
  <c r="Y40" i="24" s="1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E38" i="24" s="1"/>
  <c r="E40" i="24" s="1"/>
  <c r="D27" i="24"/>
  <c r="C27" i="24"/>
  <c r="C38" i="24" s="1"/>
  <c r="C40" i="24" s="1"/>
  <c r="AA27" i="25"/>
  <c r="Y27" i="25"/>
  <c r="Z27" i="25" s="1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G38" i="25" s="1"/>
  <c r="G40" i="25" s="1"/>
  <c r="H39" i="25" s="1"/>
  <c r="F27" i="25"/>
  <c r="E27" i="25"/>
  <c r="E38" i="25" s="1"/>
  <c r="E40" i="25" s="1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J38" i="26" s="1"/>
  <c r="I27" i="26"/>
  <c r="H27" i="26"/>
  <c r="G27" i="26"/>
  <c r="G38" i="26" s="1"/>
  <c r="G40" i="26" s="1"/>
  <c r="H39" i="26" s="1"/>
  <c r="H40" i="26" s="1"/>
  <c r="I39" i="26" s="1"/>
  <c r="I40" i="26" s="1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M38" i="27" s="1"/>
  <c r="L27" i="27"/>
  <c r="L38" i="27" s="1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O38" i="28" s="1"/>
  <c r="N27" i="28"/>
  <c r="N38" i="28" s="1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W27" i="29"/>
  <c r="V27" i="29"/>
  <c r="U27" i="29"/>
  <c r="T27" i="29"/>
  <c r="S27" i="29"/>
  <c r="R27" i="29"/>
  <c r="Q27" i="29"/>
  <c r="Q38" i="29" s="1"/>
  <c r="P27" i="29"/>
  <c r="P38" i="29" s="1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S38" i="30" s="1"/>
  <c r="R27" i="30"/>
  <c r="R38" i="30" s="1"/>
  <c r="Q27" i="30"/>
  <c r="P27" i="30"/>
  <c r="P38" i="30" s="1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U38" i="31" s="1"/>
  <c r="T27" i="31"/>
  <c r="S27" i="31"/>
  <c r="S38" i="31" s="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X38" i="32" s="1"/>
  <c r="W27" i="32"/>
  <c r="W38" i="32" s="1"/>
  <c r="V27" i="32"/>
  <c r="U27" i="32"/>
  <c r="U38" i="32" s="1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AA38" i="33" s="1"/>
  <c r="AA40" i="33" s="1"/>
  <c r="Y27" i="33"/>
  <c r="Y38" i="33" s="1"/>
  <c r="Y40" i="33" s="1"/>
  <c r="X27" i="33"/>
  <c r="Z27" i="33" s="1"/>
  <c r="W27" i="33"/>
  <c r="W38" i="33" s="1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D38" i="33" s="1"/>
  <c r="D40" i="33" s="1"/>
  <c r="C27" i="33"/>
  <c r="C38" i="33" s="1"/>
  <c r="C40" i="33" s="1"/>
  <c r="AA27" i="34"/>
  <c r="Y27" i="34"/>
  <c r="Y38" i="34" s="1"/>
  <c r="Y40" i="34" s="1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F38" i="34" s="1"/>
  <c r="F40" i="34" s="1"/>
  <c r="E27" i="34"/>
  <c r="E38" i="34" s="1"/>
  <c r="E40" i="34" s="1"/>
  <c r="D27" i="34"/>
  <c r="C27" i="34"/>
  <c r="C38" i="34" s="1"/>
  <c r="C40" i="34" s="1"/>
  <c r="AA27" i="35"/>
  <c r="Y27" i="35"/>
  <c r="Z27" i="35" s="1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H38" i="35" s="1"/>
  <c r="G27" i="35"/>
  <c r="G38" i="35" s="1"/>
  <c r="G40" i="35" s="1"/>
  <c r="H39" i="35" s="1"/>
  <c r="F27" i="35"/>
  <c r="E27" i="35"/>
  <c r="E38" i="35" s="1"/>
  <c r="E40" i="35" s="1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K38" i="36" s="1"/>
  <c r="J27" i="36"/>
  <c r="J38" i="36" s="1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M38" i="37" s="1"/>
  <c r="L27" i="37"/>
  <c r="L38" i="37" s="1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O38" i="38" s="1"/>
  <c r="N27" i="38"/>
  <c r="N38" i="38" s="1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Q38" i="39" s="1"/>
  <c r="P27" i="39"/>
  <c r="P38" i="39" s="1"/>
  <c r="O27" i="39"/>
  <c r="N27" i="39"/>
  <c r="N38" i="39" s="1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Z27" i="40" s="1"/>
  <c r="X27" i="40"/>
  <c r="W27" i="40"/>
  <c r="V27" i="40"/>
  <c r="U27" i="40"/>
  <c r="T27" i="40"/>
  <c r="T38" i="40" s="1"/>
  <c r="S27" i="40"/>
  <c r="S38" i="40" s="1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V38" i="1" s="1"/>
  <c r="U27" i="1"/>
  <c r="U38" i="1" s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J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X38" i="6" s="1"/>
  <c r="X40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Z17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Z17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W38" i="16" s="1"/>
  <c r="V17" i="16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Z17" i="17"/>
  <c r="Y17" i="17"/>
  <c r="Y38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I17" i="17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Z17" i="18"/>
  <c r="Y17" i="18"/>
  <c r="Y38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X17" i="22"/>
  <c r="Z17" i="22" s="1"/>
  <c r="W17" i="22"/>
  <c r="W38" i="22" s="1"/>
  <c r="V17" i="22"/>
  <c r="V38" i="22" s="1"/>
  <c r="U17" i="22"/>
  <c r="U38" i="22" s="1"/>
  <c r="T17" i="22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Z17" i="24" s="1"/>
  <c r="W17" i="24"/>
  <c r="W38" i="24" s="1"/>
  <c r="V17" i="24"/>
  <c r="V38" i="24" s="1"/>
  <c r="U17" i="24"/>
  <c r="U38" i="24" s="1"/>
  <c r="T17" i="24"/>
  <c r="T38" i="24" s="1"/>
  <c r="S17" i="24"/>
  <c r="R17" i="24"/>
  <c r="R38" i="24" s="1"/>
  <c r="Q17" i="24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D17" i="24"/>
  <c r="D38" i="24" s="1"/>
  <c r="D40" i="24" s="1"/>
  <c r="C17" i="24"/>
  <c r="AA17" i="25"/>
  <c r="AA38" i="25" s="1"/>
  <c r="AA40" i="25" s="1"/>
  <c r="Y17" i="25"/>
  <c r="Y38" i="25" s="1"/>
  <c r="Y40" i="25" s="1"/>
  <c r="X17" i="25"/>
  <c r="Z17" i="25" s="1"/>
  <c r="W17" i="25"/>
  <c r="W38" i="25" s="1"/>
  <c r="V17" i="25"/>
  <c r="V38" i="25" s="1"/>
  <c r="U17" i="25"/>
  <c r="U38" i="25" s="1"/>
  <c r="T17" i="25"/>
  <c r="T38" i="25" s="1"/>
  <c r="S17" i="25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F17" i="25"/>
  <c r="F38" i="25" s="1"/>
  <c r="F40" i="25" s="1"/>
  <c r="E17" i="25"/>
  <c r="D17" i="25"/>
  <c r="D38" i="25" s="1"/>
  <c r="D40" i="25" s="1"/>
  <c r="C17" i="25"/>
  <c r="C38" i="25" s="1"/>
  <c r="C40" i="25" s="1"/>
  <c r="AA17" i="26"/>
  <c r="AA38" i="26" s="1"/>
  <c r="AA40" i="26" s="1"/>
  <c r="Z17" i="26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I17" i="26"/>
  <c r="I38" i="26" s="1"/>
  <c r="H17" i="26"/>
  <c r="H38" i="26" s="1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Z17" i="27"/>
  <c r="Y17" i="27"/>
  <c r="Y38" i="27" s="1"/>
  <c r="Y40" i="27" s="1"/>
  <c r="X17" i="27"/>
  <c r="X38" i="27" s="1"/>
  <c r="W17" i="27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L17" i="27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Z17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N17" i="28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AA17" i="29"/>
  <c r="AA38" i="29" s="1"/>
  <c r="AA40" i="29" s="1"/>
  <c r="Y17" i="29"/>
  <c r="Y38" i="29" s="1"/>
  <c r="X17" i="29"/>
  <c r="Z17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P17" i="29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F17" i="29"/>
  <c r="F38" i="29" s="1"/>
  <c r="F40" i="29" s="1"/>
  <c r="E17" i="29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Z17" i="30" s="1"/>
  <c r="W17" i="30"/>
  <c r="W38" i="30" s="1"/>
  <c r="V17" i="30"/>
  <c r="V38" i="30" s="1"/>
  <c r="U17" i="30"/>
  <c r="U38" i="30" s="1"/>
  <c r="T17" i="30"/>
  <c r="T38" i="30" s="1"/>
  <c r="S17" i="30"/>
  <c r="R17" i="30"/>
  <c r="Q17" i="30"/>
  <c r="Q38" i="30" s="1"/>
  <c r="P17" i="30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X17" i="31"/>
  <c r="X38" i="31" s="1"/>
  <c r="W17" i="31"/>
  <c r="W38" i="31" s="1"/>
  <c r="V17" i="31"/>
  <c r="V38" i="31" s="1"/>
  <c r="U17" i="31"/>
  <c r="T17" i="31"/>
  <c r="T38" i="31" s="1"/>
  <c r="S17" i="3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V17" i="32"/>
  <c r="V38" i="32" s="1"/>
  <c r="U17" i="32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Y17" i="33"/>
  <c r="X17" i="33"/>
  <c r="Z17" i="33" s="1"/>
  <c r="W17" i="33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F38" i="33" s="1"/>
  <c r="F40" i="33" s="1"/>
  <c r="E17" i="33"/>
  <c r="E38" i="33" s="1"/>
  <c r="E40" i="33" s="1"/>
  <c r="D17" i="33"/>
  <c r="C17" i="33"/>
  <c r="AA17" i="34"/>
  <c r="AA38" i="34" s="1"/>
  <c r="AA40" i="34" s="1"/>
  <c r="Y17" i="34"/>
  <c r="X17" i="34"/>
  <c r="Z17" i="34" s="1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E17" i="34"/>
  <c r="D17" i="34"/>
  <c r="D38" i="34" s="1"/>
  <c r="D40" i="34" s="1"/>
  <c r="C17" i="34"/>
  <c r="AA17" i="35"/>
  <c r="AA38" i="35" s="1"/>
  <c r="AA40" i="35" s="1"/>
  <c r="Y17" i="35"/>
  <c r="Y38" i="35" s="1"/>
  <c r="Y40" i="35" s="1"/>
  <c r="X17" i="35"/>
  <c r="X38" i="35" s="1"/>
  <c r="W17" i="35"/>
  <c r="W38" i="35" s="1"/>
  <c r="V17" i="35"/>
  <c r="V38" i="35" s="1"/>
  <c r="U17" i="35"/>
  <c r="U38" i="35" s="1"/>
  <c r="T17" i="35"/>
  <c r="T38" i="35" s="1"/>
  <c r="S17" i="35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G17" i="35"/>
  <c r="F17" i="35"/>
  <c r="F38" i="35" s="1"/>
  <c r="F40" i="35" s="1"/>
  <c r="E17" i="35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Z17" i="36" s="1"/>
  <c r="W17" i="36"/>
  <c r="V17" i="36"/>
  <c r="V38" i="36" s="1"/>
  <c r="U17" i="36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J17" i="36"/>
  <c r="I17" i="36"/>
  <c r="I38" i="36" s="1"/>
  <c r="H17" i="36"/>
  <c r="H38" i="36" s="1"/>
  <c r="G17" i="36"/>
  <c r="G38" i="36" s="1"/>
  <c r="G40" i="36" s="1"/>
  <c r="H39" i="36" s="1"/>
  <c r="H40" i="36" s="1"/>
  <c r="I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X17" i="37"/>
  <c r="Z17" i="37" s="1"/>
  <c r="W17" i="37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L17" i="37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AA17" i="38"/>
  <c r="AA38" i="38" s="1"/>
  <c r="AA40" i="38" s="1"/>
  <c r="Y17" i="38"/>
  <c r="X17" i="38"/>
  <c r="Z17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N17" i="38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K39" i="38" s="1"/>
  <c r="F17" i="38"/>
  <c r="F38" i="38" s="1"/>
  <c r="F40" i="38" s="1"/>
  <c r="E17" i="38"/>
  <c r="D17" i="38"/>
  <c r="D38" i="38" s="1"/>
  <c r="D40" i="38" s="1"/>
  <c r="C17" i="38"/>
  <c r="AA17" i="39"/>
  <c r="AA38" i="39" s="1"/>
  <c r="AA40" i="39" s="1"/>
  <c r="Y17" i="39"/>
  <c r="Y38" i="39" s="1"/>
  <c r="Y40" i="39" s="1"/>
  <c r="X17" i="39"/>
  <c r="X38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P17" i="39"/>
  <c r="O17" i="39"/>
  <c r="O38" i="39" s="1"/>
  <c r="N17" i="39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X17" i="40"/>
  <c r="X38" i="40" s="1"/>
  <c r="W17" i="40"/>
  <c r="W38" i="40" s="1"/>
  <c r="V17" i="40"/>
  <c r="V38" i="40" s="1"/>
  <c r="U17" i="40"/>
  <c r="U38" i="40" s="1"/>
  <c r="T17" i="40"/>
  <c r="S17" i="40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I17" i="40"/>
  <c r="I38" i="40" s="1"/>
  <c r="H17" i="40"/>
  <c r="G17" i="40"/>
  <c r="G38" i="40" s="1"/>
  <c r="G40" i="40" s="1"/>
  <c r="H39" i="40" s="1"/>
  <c r="H40" i="40" s="1"/>
  <c r="I39" i="40" s="1"/>
  <c r="I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3" l="1"/>
  <c r="I39" i="3" s="1"/>
  <c r="I40" i="3" s="1"/>
  <c r="Y40" i="28"/>
  <c r="X40" i="31"/>
  <c r="Z38" i="11"/>
  <c r="X40" i="11"/>
  <c r="Z40" i="11" s="1"/>
  <c r="I40" i="32"/>
  <c r="J40" i="32" s="1"/>
  <c r="Z38" i="10"/>
  <c r="X40" i="10"/>
  <c r="Z40" i="10" s="1"/>
  <c r="I40" i="2"/>
  <c r="Y40" i="22"/>
  <c r="Z38" i="40"/>
  <c r="X40" i="40"/>
  <c r="Z40" i="40" s="1"/>
  <c r="H40" i="22"/>
  <c r="I39" i="22" s="1"/>
  <c r="I40" i="22" s="1"/>
  <c r="H40" i="12"/>
  <c r="I39" i="12" s="1"/>
  <c r="I40" i="12" s="1"/>
  <c r="J40" i="12" s="1"/>
  <c r="H40" i="34"/>
  <c r="I39" i="34" s="1"/>
  <c r="I40" i="34" s="1"/>
  <c r="K39" i="34" s="1"/>
  <c r="X40" i="9"/>
  <c r="Z40" i="9" s="1"/>
  <c r="X40" i="39"/>
  <c r="Z40" i="39" s="1"/>
  <c r="Z38" i="39"/>
  <c r="H40" i="21"/>
  <c r="I39" i="21" s="1"/>
  <c r="I40" i="21" s="1"/>
  <c r="J40" i="21" s="1"/>
  <c r="Z38" i="2"/>
  <c r="X40" i="2"/>
  <c r="Z40" i="2" s="1"/>
  <c r="X40" i="8"/>
  <c r="Z40" i="8" s="1"/>
  <c r="Z38" i="8"/>
  <c r="Y40" i="40"/>
  <c r="Z38" i="18"/>
  <c r="X40" i="18"/>
  <c r="Z40" i="18" s="1"/>
  <c r="Z38" i="27"/>
  <c r="X40" i="27"/>
  <c r="Z40" i="27" s="1"/>
  <c r="H40" i="20"/>
  <c r="I39" i="20" s="1"/>
  <c r="I40" i="20" s="1"/>
  <c r="J40" i="20" s="1"/>
  <c r="Y40" i="18"/>
  <c r="H40" i="10"/>
  <c r="I39" i="10" s="1"/>
  <c r="I40" i="10" s="1"/>
  <c r="J40" i="10" s="1"/>
  <c r="Y40" i="29"/>
  <c r="H40" i="29"/>
  <c r="I39" i="29" s="1"/>
  <c r="I40" i="29" s="1"/>
  <c r="Z38" i="19"/>
  <c r="X40" i="19"/>
  <c r="Z40" i="19" s="1"/>
  <c r="H40" i="39"/>
  <c r="I39" i="39" s="1"/>
  <c r="I40" i="39" s="1"/>
  <c r="J40" i="39" s="1"/>
  <c r="H40" i="28"/>
  <c r="I39" i="28" s="1"/>
  <c r="I40" i="28" s="1"/>
  <c r="J40" i="28" s="1"/>
  <c r="Z38" i="26"/>
  <c r="X40" i="26"/>
  <c r="Z40" i="26" s="1"/>
  <c r="Y40" i="17"/>
  <c r="H40" i="16"/>
  <c r="I39" i="16" s="1"/>
  <c r="I40" i="16" s="1"/>
  <c r="J40" i="16" s="1"/>
  <c r="X40" i="7"/>
  <c r="H40" i="18"/>
  <c r="I39" i="18" s="1"/>
  <c r="I40" i="18" s="1"/>
  <c r="H40" i="8"/>
  <c r="I39" i="8" s="1"/>
  <c r="I40" i="8" s="1"/>
  <c r="J40" i="8" s="1"/>
  <c r="Z38" i="6"/>
  <c r="Y40" i="6"/>
  <c r="Z40" i="6" s="1"/>
  <c r="Z38" i="35"/>
  <c r="X40" i="35"/>
  <c r="Z40" i="35" s="1"/>
  <c r="Z38" i="15"/>
  <c r="X40" i="15"/>
  <c r="Z40" i="15" s="1"/>
  <c r="H40" i="25"/>
  <c r="I39" i="25" s="1"/>
  <c r="I40" i="25" s="1"/>
  <c r="I40" i="36"/>
  <c r="I40" i="6"/>
  <c r="Z38" i="23"/>
  <c r="X40" i="23"/>
  <c r="Z40" i="23" s="1"/>
  <c r="Z38" i="14"/>
  <c r="Y40" i="14"/>
  <c r="Z40" i="14" s="1"/>
  <c r="H40" i="35"/>
  <c r="I39" i="35" s="1"/>
  <c r="I40" i="35" s="1"/>
  <c r="J40" i="35" s="1"/>
  <c r="Z38" i="32"/>
  <c r="X40" i="32"/>
  <c r="Z40" i="32" s="1"/>
  <c r="Y38" i="9"/>
  <c r="Y40" i="9" s="1"/>
  <c r="Z17" i="32"/>
  <c r="X38" i="29"/>
  <c r="Z27" i="5"/>
  <c r="X38" i="38"/>
  <c r="X40" i="38" s="1"/>
  <c r="X38" i="28"/>
  <c r="Z38" i="38"/>
  <c r="X38" i="17"/>
  <c r="X38" i="37"/>
  <c r="Y38" i="7"/>
  <c r="Y40" i="7" s="1"/>
  <c r="Z27" i="15"/>
  <c r="X38" i="16"/>
  <c r="Z17" i="31"/>
  <c r="Z17" i="39"/>
  <c r="Z17" i="11"/>
  <c r="Z27" i="3"/>
  <c r="X38" i="36"/>
  <c r="Y40" i="38"/>
  <c r="Z27" i="32"/>
  <c r="Z17" i="19"/>
  <c r="X38" i="25"/>
  <c r="X38" i="5"/>
  <c r="Z27" i="21"/>
  <c r="Z17" i="2"/>
  <c r="Z17" i="10"/>
  <c r="X38" i="34"/>
  <c r="X38" i="24"/>
  <c r="X38" i="14"/>
  <c r="X40" i="14" s="1"/>
  <c r="X38" i="4"/>
  <c r="Z27" i="29"/>
  <c r="X38" i="33"/>
  <c r="X38" i="13"/>
  <c r="X38" i="3"/>
  <c r="Z17" i="40"/>
  <c r="X38" i="12"/>
  <c r="Z17" i="35"/>
  <c r="Z36" i="40"/>
  <c r="X38" i="22"/>
  <c r="X40" i="22" s="1"/>
  <c r="Z17" i="6"/>
  <c r="Z27" i="27"/>
  <c r="X38" i="1"/>
  <c r="Y38" i="31"/>
  <c r="Y40" i="31" s="1"/>
  <c r="X38" i="21"/>
  <c r="Z17" i="15"/>
  <c r="X38" i="30"/>
  <c r="X38" i="20"/>
  <c r="Z17" i="14"/>
  <c r="K39" i="37"/>
  <c r="J40" i="37"/>
  <c r="K39" i="30"/>
  <c r="J40" i="30"/>
  <c r="J40" i="3"/>
  <c r="K39" i="3"/>
  <c r="J40" i="1"/>
  <c r="K39" i="1"/>
  <c r="J40" i="14"/>
  <c r="K39" i="14"/>
  <c r="J40" i="5"/>
  <c r="K39" i="5"/>
  <c r="J40" i="19"/>
  <c r="K39" i="19"/>
  <c r="J40" i="33"/>
  <c r="K39" i="33"/>
  <c r="J40" i="26"/>
  <c r="K39" i="26"/>
  <c r="J40" i="17"/>
  <c r="K39" i="17"/>
  <c r="K39" i="10"/>
  <c r="J40" i="38"/>
  <c r="J40" i="31"/>
  <c r="K39" i="31"/>
  <c r="J40" i="15"/>
  <c r="K39" i="15"/>
  <c r="J40" i="40"/>
  <c r="K39" i="40"/>
  <c r="J40" i="29"/>
  <c r="K39" i="29"/>
  <c r="J40" i="22"/>
  <c r="K39" i="22"/>
  <c r="J40" i="13"/>
  <c r="K39" i="13"/>
  <c r="J40" i="6"/>
  <c r="K39" i="6"/>
  <c r="N39" i="38"/>
  <c r="K40" i="38"/>
  <c r="L39" i="38" s="1"/>
  <c r="L40" i="38" s="1"/>
  <c r="M39" i="38" s="1"/>
  <c r="M40" i="38" s="1"/>
  <c r="J40" i="27"/>
  <c r="K39" i="27"/>
  <c r="J40" i="11"/>
  <c r="K39" i="11"/>
  <c r="J40" i="36"/>
  <c r="K39" i="36"/>
  <c r="J40" i="25"/>
  <c r="K39" i="25"/>
  <c r="J40" i="18"/>
  <c r="K39" i="18"/>
  <c r="J40" i="9"/>
  <c r="K39" i="9"/>
  <c r="J40" i="2"/>
  <c r="K39" i="2"/>
  <c r="K39" i="35"/>
  <c r="J40" i="23"/>
  <c r="K39" i="23"/>
  <c r="J40" i="7"/>
  <c r="K39" i="7"/>
  <c r="K39" i="24"/>
  <c r="K39" i="12"/>
  <c r="K39" i="8"/>
  <c r="K39" i="4"/>
  <c r="Z38" i="36" l="1"/>
  <c r="X40" i="36"/>
  <c r="Z40" i="36" s="1"/>
  <c r="Z38" i="25"/>
  <c r="X40" i="25"/>
  <c r="Z40" i="25" s="1"/>
  <c r="Z38" i="9"/>
  <c r="Z38" i="5"/>
  <c r="X40" i="5"/>
  <c r="Z40" i="5" s="1"/>
  <c r="Z38" i="1"/>
  <c r="X40" i="1"/>
  <c r="Z40" i="1" s="1"/>
  <c r="K39" i="21"/>
  <c r="N39" i="21" s="1"/>
  <c r="Z38" i="21"/>
  <c r="X40" i="21"/>
  <c r="Z40" i="21" s="1"/>
  <c r="Z40" i="22"/>
  <c r="X40" i="30"/>
  <c r="Z40" i="30" s="1"/>
  <c r="Z38" i="30"/>
  <c r="K39" i="39"/>
  <c r="Z38" i="12"/>
  <c r="X40" i="12"/>
  <c r="Z40" i="12" s="1"/>
  <c r="Z38" i="16"/>
  <c r="X40" i="16"/>
  <c r="Z40" i="16" s="1"/>
  <c r="Z38" i="22"/>
  <c r="Z38" i="3"/>
  <c r="X40" i="3"/>
  <c r="Z40" i="3" s="1"/>
  <c r="Z38" i="13"/>
  <c r="X40" i="13"/>
  <c r="Z40" i="13" s="1"/>
  <c r="Z38" i="33"/>
  <c r="X40" i="33"/>
  <c r="Z40" i="33" s="1"/>
  <c r="Z38" i="37"/>
  <c r="X40" i="37"/>
  <c r="Z40" i="37" s="1"/>
  <c r="J40" i="34"/>
  <c r="Z38" i="17"/>
  <c r="X40" i="17"/>
  <c r="Z40" i="17" s="1"/>
  <c r="K39" i="20"/>
  <c r="Z38" i="4"/>
  <c r="X40" i="4"/>
  <c r="Z40" i="4" s="1"/>
  <c r="Z38" i="28"/>
  <c r="X40" i="28"/>
  <c r="Z40" i="28" s="1"/>
  <c r="Z38" i="24"/>
  <c r="X40" i="24"/>
  <c r="Z40" i="24" s="1"/>
  <c r="Z38" i="31"/>
  <c r="Z38" i="29"/>
  <c r="X40" i="29"/>
  <c r="Z40" i="29" s="1"/>
  <c r="Z40" i="7"/>
  <c r="K39" i="16"/>
  <c r="K39" i="28"/>
  <c r="N39" i="28" s="1"/>
  <c r="Z40" i="38"/>
  <c r="K39" i="32"/>
  <c r="Z38" i="34"/>
  <c r="X40" i="34"/>
  <c r="Z40" i="34" s="1"/>
  <c r="Z40" i="31"/>
  <c r="Z38" i="20"/>
  <c r="X40" i="20"/>
  <c r="Z40" i="20" s="1"/>
  <c r="Z38" i="7"/>
  <c r="N39" i="17"/>
  <c r="K40" i="17"/>
  <c r="L39" i="17" s="1"/>
  <c r="L40" i="17" s="1"/>
  <c r="M39" i="17" s="1"/>
  <c r="M40" i="17" s="1"/>
  <c r="N39" i="5"/>
  <c r="K40" i="5"/>
  <c r="L39" i="5" s="1"/>
  <c r="L40" i="5" s="1"/>
  <c r="M39" i="5" s="1"/>
  <c r="M40" i="5" s="1"/>
  <c r="N39" i="1"/>
  <c r="K40" i="1"/>
  <c r="L39" i="1" s="1"/>
  <c r="L40" i="1" s="1"/>
  <c r="M39" i="1" s="1"/>
  <c r="M40" i="1" s="1"/>
  <c r="N39" i="25"/>
  <c r="K40" i="25"/>
  <c r="L39" i="25" s="1"/>
  <c r="L40" i="25" s="1"/>
  <c r="M39" i="25" s="1"/>
  <c r="M40" i="25" s="1"/>
  <c r="N39" i="14"/>
  <c r="K40" i="14"/>
  <c r="L39" i="14" s="1"/>
  <c r="L40" i="14" s="1"/>
  <c r="M39" i="14" s="1"/>
  <c r="M40" i="14" s="1"/>
  <c r="N39" i="3"/>
  <c r="K40" i="3"/>
  <c r="L39" i="3" s="1"/>
  <c r="L40" i="3" s="1"/>
  <c r="M39" i="3" s="1"/>
  <c r="M40" i="3" s="1"/>
  <c r="N39" i="23"/>
  <c r="K40" i="23"/>
  <c r="L39" i="23" s="1"/>
  <c r="L40" i="23" s="1"/>
  <c r="M39" i="23" s="1"/>
  <c r="M40" i="23" s="1"/>
  <c r="N39" i="18"/>
  <c r="K40" i="18"/>
  <c r="L39" i="18" s="1"/>
  <c r="L40" i="18" s="1"/>
  <c r="M39" i="18" s="1"/>
  <c r="M40" i="18" s="1"/>
  <c r="N39" i="35"/>
  <c r="K40" i="35"/>
  <c r="L39" i="35" s="1"/>
  <c r="L40" i="35" s="1"/>
  <c r="M39" i="35" s="1"/>
  <c r="M40" i="35" s="1"/>
  <c r="N39" i="22"/>
  <c r="K40" i="22"/>
  <c r="L39" i="22" s="1"/>
  <c r="L40" i="22" s="1"/>
  <c r="M39" i="22" s="1"/>
  <c r="M40" i="22" s="1"/>
  <c r="N40" i="38"/>
  <c r="O39" i="38"/>
  <c r="N39" i="30"/>
  <c r="K40" i="30"/>
  <c r="L39" i="30" s="1"/>
  <c r="L40" i="30" s="1"/>
  <c r="M39" i="30" s="1"/>
  <c r="M40" i="30" s="1"/>
  <c r="N39" i="12"/>
  <c r="K40" i="12"/>
  <c r="L39" i="12" s="1"/>
  <c r="L40" i="12" s="1"/>
  <c r="M39" i="12" s="1"/>
  <c r="M40" i="12" s="1"/>
  <c r="N39" i="16"/>
  <c r="K40" i="16"/>
  <c r="L39" i="16" s="1"/>
  <c r="L40" i="16" s="1"/>
  <c r="M39" i="16" s="1"/>
  <c r="M40" i="16" s="1"/>
  <c r="N39" i="13"/>
  <c r="K40" i="13"/>
  <c r="L39" i="13" s="1"/>
  <c r="L40" i="13" s="1"/>
  <c r="M39" i="13" s="1"/>
  <c r="M40" i="13" s="1"/>
  <c r="N39" i="27"/>
  <c r="K40" i="27"/>
  <c r="L39" i="27" s="1"/>
  <c r="L40" i="27" s="1"/>
  <c r="M39" i="27" s="1"/>
  <c r="M40" i="27" s="1"/>
  <c r="N39" i="2"/>
  <c r="K40" i="2"/>
  <c r="L39" i="2" s="1"/>
  <c r="L40" i="2" s="1"/>
  <c r="M39" i="2" s="1"/>
  <c r="M40" i="2" s="1"/>
  <c r="N39" i="34"/>
  <c r="K40" i="34"/>
  <c r="L39" i="34" s="1"/>
  <c r="L40" i="34" s="1"/>
  <c r="M39" i="34" s="1"/>
  <c r="M40" i="34" s="1"/>
  <c r="N39" i="4"/>
  <c r="K40" i="4"/>
  <c r="L39" i="4" s="1"/>
  <c r="L40" i="4" s="1"/>
  <c r="M39" i="4" s="1"/>
  <c r="M40" i="4" s="1"/>
  <c r="N39" i="7"/>
  <c r="K40" i="7"/>
  <c r="L39" i="7" s="1"/>
  <c r="L40" i="7" s="1"/>
  <c r="M39" i="7" s="1"/>
  <c r="M40" i="7" s="1"/>
  <c r="N39" i="9"/>
  <c r="K40" i="9"/>
  <c r="L39" i="9" s="1"/>
  <c r="L40" i="9" s="1"/>
  <c r="M39" i="9" s="1"/>
  <c r="M40" i="9" s="1"/>
  <c r="N39" i="36"/>
  <c r="K40" i="36"/>
  <c r="L39" i="36" s="1"/>
  <c r="L40" i="36" s="1"/>
  <c r="M39" i="36" s="1"/>
  <c r="M40" i="36" s="1"/>
  <c r="N39" i="10"/>
  <c r="K40" i="10"/>
  <c r="L39" i="10" s="1"/>
  <c r="L40" i="10" s="1"/>
  <c r="M39" i="10" s="1"/>
  <c r="M40" i="10" s="1"/>
  <c r="N39" i="19"/>
  <c r="K40" i="19"/>
  <c r="L39" i="19" s="1"/>
  <c r="L40" i="19" s="1"/>
  <c r="M39" i="19" s="1"/>
  <c r="M40" i="19" s="1"/>
  <c r="N39" i="39"/>
  <c r="K40" i="39"/>
  <c r="L39" i="39" s="1"/>
  <c r="L40" i="39" s="1"/>
  <c r="M39" i="39" s="1"/>
  <c r="M40" i="39" s="1"/>
  <c r="N39" i="11"/>
  <c r="K40" i="11"/>
  <c r="L39" i="11" s="1"/>
  <c r="L40" i="11" s="1"/>
  <c r="M39" i="11" s="1"/>
  <c r="M40" i="11" s="1"/>
  <c r="N39" i="15"/>
  <c r="K40" i="15"/>
  <c r="L39" i="15" s="1"/>
  <c r="L40" i="15" s="1"/>
  <c r="M39" i="15" s="1"/>
  <c r="M40" i="15" s="1"/>
  <c r="N39" i="20"/>
  <c r="K40" i="20"/>
  <c r="L39" i="20" s="1"/>
  <c r="L40" i="20" s="1"/>
  <c r="M39" i="20" s="1"/>
  <c r="M40" i="20" s="1"/>
  <c r="N39" i="26"/>
  <c r="K40" i="26"/>
  <c r="L39" i="26" s="1"/>
  <c r="L40" i="26" s="1"/>
  <c r="M39" i="26" s="1"/>
  <c r="M40" i="26" s="1"/>
  <c r="N39" i="24"/>
  <c r="K40" i="24"/>
  <c r="L39" i="24" s="1"/>
  <c r="L40" i="24" s="1"/>
  <c r="M39" i="24" s="1"/>
  <c r="M40" i="24" s="1"/>
  <c r="N39" i="31"/>
  <c r="K40" i="31"/>
  <c r="L39" i="31" s="1"/>
  <c r="L40" i="31" s="1"/>
  <c r="M39" i="31" s="1"/>
  <c r="M40" i="31" s="1"/>
  <c r="K40" i="28"/>
  <c r="L39" i="28" s="1"/>
  <c r="L40" i="28" s="1"/>
  <c r="M39" i="28" s="1"/>
  <c r="M40" i="28" s="1"/>
  <c r="N39" i="33"/>
  <c r="K40" i="33"/>
  <c r="L39" i="33" s="1"/>
  <c r="L40" i="33" s="1"/>
  <c r="M39" i="33" s="1"/>
  <c r="M40" i="33" s="1"/>
  <c r="N39" i="32"/>
  <c r="K40" i="32"/>
  <c r="L39" i="32" s="1"/>
  <c r="L40" i="32" s="1"/>
  <c r="M39" i="32" s="1"/>
  <c r="M40" i="32" s="1"/>
  <c r="N39" i="29"/>
  <c r="K40" i="29"/>
  <c r="L39" i="29" s="1"/>
  <c r="L40" i="29" s="1"/>
  <c r="M39" i="29" s="1"/>
  <c r="M40" i="29" s="1"/>
  <c r="N39" i="8"/>
  <c r="K40" i="8"/>
  <c r="L39" i="8" s="1"/>
  <c r="L40" i="8" s="1"/>
  <c r="M39" i="8" s="1"/>
  <c r="M40" i="8" s="1"/>
  <c r="N39" i="6"/>
  <c r="K40" i="6"/>
  <c r="L39" i="6" s="1"/>
  <c r="L40" i="6" s="1"/>
  <c r="M39" i="6" s="1"/>
  <c r="M40" i="6" s="1"/>
  <c r="N39" i="40"/>
  <c r="K40" i="40"/>
  <c r="L39" i="40" s="1"/>
  <c r="L40" i="40" s="1"/>
  <c r="M39" i="40" s="1"/>
  <c r="M40" i="40" s="1"/>
  <c r="N39" i="37"/>
  <c r="K40" i="37"/>
  <c r="L39" i="37" s="1"/>
  <c r="L40" i="37" s="1"/>
  <c r="M39" i="37" s="1"/>
  <c r="M40" i="37" s="1"/>
  <c r="K40" i="21" l="1"/>
  <c r="L39" i="21" s="1"/>
  <c r="L40" i="21" s="1"/>
  <c r="M39" i="21" s="1"/>
  <c r="M40" i="21" s="1"/>
  <c r="N40" i="29"/>
  <c r="O39" i="29"/>
  <c r="O40" i="38"/>
  <c r="P39" i="38" s="1"/>
  <c r="P40" i="38" s="1"/>
  <c r="Q39" i="38" s="1"/>
  <c r="Q40" i="38" s="1"/>
  <c r="R39" i="38"/>
  <c r="N40" i="18"/>
  <c r="O39" i="18"/>
  <c r="N40" i="25"/>
  <c r="O39" i="25"/>
  <c r="N40" i="10"/>
  <c r="O39" i="10"/>
  <c r="N40" i="22"/>
  <c r="O39" i="22"/>
  <c r="O39" i="1"/>
  <c r="N40" i="1"/>
  <c r="N40" i="15"/>
  <c r="O39" i="15"/>
  <c r="N40" i="13"/>
  <c r="O39" i="13"/>
  <c r="N40" i="32"/>
  <c r="O39" i="32"/>
  <c r="N40" i="34"/>
  <c r="O39" i="34"/>
  <c r="N40" i="33"/>
  <c r="O39" i="33"/>
  <c r="N40" i="35"/>
  <c r="O39" i="35"/>
  <c r="N40" i="5"/>
  <c r="O39" i="5"/>
  <c r="N40" i="4"/>
  <c r="O39" i="4"/>
  <c r="N40" i="40"/>
  <c r="O39" i="40"/>
  <c r="O39" i="36"/>
  <c r="N40" i="36"/>
  <c r="N40" i="26"/>
  <c r="O39" i="26"/>
  <c r="N40" i="12"/>
  <c r="O39" i="12"/>
  <c r="N40" i="37"/>
  <c r="O39" i="37"/>
  <c r="N40" i="24"/>
  <c r="O39" i="24"/>
  <c r="N40" i="23"/>
  <c r="O39" i="23"/>
  <c r="N40" i="39"/>
  <c r="O39" i="39"/>
  <c r="N40" i="2"/>
  <c r="O39" i="2"/>
  <c r="N40" i="8"/>
  <c r="O39" i="8"/>
  <c r="N40" i="7"/>
  <c r="O39" i="7"/>
  <c r="N40" i="30"/>
  <c r="O39" i="30"/>
  <c r="N40" i="21"/>
  <c r="O39" i="21"/>
  <c r="N40" i="14"/>
  <c r="O39" i="14"/>
  <c r="N40" i="17"/>
  <c r="O39" i="17"/>
  <c r="N40" i="31"/>
  <c r="O39" i="31"/>
  <c r="N40" i="11"/>
  <c r="O39" i="11"/>
  <c r="N40" i="16"/>
  <c r="O39" i="16"/>
  <c r="N40" i="6"/>
  <c r="O39" i="6"/>
  <c r="N40" i="9"/>
  <c r="O39" i="9"/>
  <c r="O39" i="3"/>
  <c r="N40" i="3"/>
  <c r="N40" i="28"/>
  <c r="O39" i="28"/>
  <c r="N40" i="20"/>
  <c r="O39" i="20"/>
  <c r="N40" i="19"/>
  <c r="O39" i="19"/>
  <c r="N40" i="27"/>
  <c r="O39" i="27"/>
  <c r="O40" i="40" l="1"/>
  <c r="P39" i="40" s="1"/>
  <c r="P40" i="40" s="1"/>
  <c r="Q39" i="40" s="1"/>
  <c r="Q40" i="40" s="1"/>
  <c r="R39" i="40"/>
  <c r="O40" i="15"/>
  <c r="P39" i="15" s="1"/>
  <c r="P40" i="15" s="1"/>
  <c r="Q39" i="15" s="1"/>
  <c r="Q40" i="15" s="1"/>
  <c r="R39" i="15"/>
  <c r="O40" i="25"/>
  <c r="P39" i="25" s="1"/>
  <c r="P40" i="25" s="1"/>
  <c r="Q39" i="25" s="1"/>
  <c r="Q40" i="25" s="1"/>
  <c r="R39" i="25"/>
  <c r="O40" i="31"/>
  <c r="P39" i="31" s="1"/>
  <c r="P40" i="31" s="1"/>
  <c r="Q39" i="31" s="1"/>
  <c r="Q40" i="31" s="1"/>
  <c r="R39" i="31"/>
  <c r="O40" i="18"/>
  <c r="P39" i="18" s="1"/>
  <c r="P40" i="18" s="1"/>
  <c r="Q39" i="18" s="1"/>
  <c r="Q40" i="18" s="1"/>
  <c r="R39" i="18"/>
  <c r="O40" i="2"/>
  <c r="P39" i="2" s="1"/>
  <c r="P40" i="2" s="1"/>
  <c r="Q39" i="2" s="1"/>
  <c r="Q40" i="2" s="1"/>
  <c r="R39" i="2"/>
  <c r="O40" i="11"/>
  <c r="P39" i="11" s="1"/>
  <c r="P40" i="11" s="1"/>
  <c r="Q39" i="11" s="1"/>
  <c r="Q40" i="11" s="1"/>
  <c r="R39" i="11"/>
  <c r="O40" i="19"/>
  <c r="P39" i="19" s="1"/>
  <c r="P40" i="19" s="1"/>
  <c r="Q39" i="19" s="1"/>
  <c r="Q40" i="19" s="1"/>
  <c r="R39" i="19"/>
  <c r="O40" i="4"/>
  <c r="P39" i="4" s="1"/>
  <c r="P40" i="4" s="1"/>
  <c r="Q39" i="4" s="1"/>
  <c r="Q40" i="4" s="1"/>
  <c r="R39" i="4"/>
  <c r="O40" i="5"/>
  <c r="P39" i="5" s="1"/>
  <c r="P40" i="5" s="1"/>
  <c r="Q39" i="5" s="1"/>
  <c r="Q40" i="5" s="1"/>
  <c r="R39" i="5"/>
  <c r="O40" i="33"/>
  <c r="P39" i="33" s="1"/>
  <c r="P40" i="33" s="1"/>
  <c r="Q39" i="33" s="1"/>
  <c r="Q40" i="33" s="1"/>
  <c r="R39" i="33"/>
  <c r="O40" i="3"/>
  <c r="P39" i="3" s="1"/>
  <c r="P40" i="3" s="1"/>
  <c r="Q39" i="3" s="1"/>
  <c r="Q40" i="3" s="1"/>
  <c r="R39" i="3"/>
  <c r="O40" i="9"/>
  <c r="P39" i="9" s="1"/>
  <c r="P40" i="9" s="1"/>
  <c r="Q39" i="9" s="1"/>
  <c r="Q40" i="9" s="1"/>
  <c r="R39" i="9"/>
  <c r="O40" i="12"/>
  <c r="P39" i="12" s="1"/>
  <c r="P40" i="12" s="1"/>
  <c r="Q39" i="12" s="1"/>
  <c r="Q40" i="12" s="1"/>
  <c r="R39" i="12"/>
  <c r="O40" i="20"/>
  <c r="P39" i="20" s="1"/>
  <c r="P40" i="20" s="1"/>
  <c r="Q39" i="20" s="1"/>
  <c r="Q40" i="20" s="1"/>
  <c r="R39" i="20"/>
  <c r="O40" i="7"/>
  <c r="P39" i="7" s="1"/>
  <c r="P40" i="7" s="1"/>
  <c r="Q39" i="7" s="1"/>
  <c r="Q40" i="7" s="1"/>
  <c r="R39" i="7"/>
  <c r="R40" i="38"/>
  <c r="S39" i="38"/>
  <c r="O40" i="21"/>
  <c r="P39" i="21" s="1"/>
  <c r="P40" i="21" s="1"/>
  <c r="Q39" i="21" s="1"/>
  <c r="Q40" i="21" s="1"/>
  <c r="R39" i="21"/>
  <c r="O40" i="39"/>
  <c r="P39" i="39" s="1"/>
  <c r="P40" i="39" s="1"/>
  <c r="Q39" i="39" s="1"/>
  <c r="Q40" i="39" s="1"/>
  <c r="R39" i="39"/>
  <c r="R39" i="1"/>
  <c r="O40" i="1"/>
  <c r="P39" i="1" s="1"/>
  <c r="P40" i="1" s="1"/>
  <c r="Q39" i="1" s="1"/>
  <c r="Q40" i="1" s="1"/>
  <c r="O40" i="6"/>
  <c r="P39" i="6" s="1"/>
  <c r="P40" i="6" s="1"/>
  <c r="Q39" i="6" s="1"/>
  <c r="Q40" i="6" s="1"/>
  <c r="R39" i="6"/>
  <c r="O40" i="23"/>
  <c r="P39" i="23" s="1"/>
  <c r="P40" i="23" s="1"/>
  <c r="Q39" i="23" s="1"/>
  <c r="Q40" i="23" s="1"/>
  <c r="R39" i="23"/>
  <c r="O40" i="22"/>
  <c r="P39" i="22" s="1"/>
  <c r="P40" i="22" s="1"/>
  <c r="Q39" i="22" s="1"/>
  <c r="Q40" i="22" s="1"/>
  <c r="R39" i="22"/>
  <c r="O40" i="16"/>
  <c r="P39" i="16" s="1"/>
  <c r="P40" i="16" s="1"/>
  <c r="Q39" i="16" s="1"/>
  <c r="Q40" i="16" s="1"/>
  <c r="R39" i="16"/>
  <c r="O40" i="8"/>
  <c r="P39" i="8" s="1"/>
  <c r="P40" i="8" s="1"/>
  <c r="Q39" i="8" s="1"/>
  <c r="Q40" i="8" s="1"/>
  <c r="R39" i="8"/>
  <c r="O40" i="24"/>
  <c r="P39" i="24" s="1"/>
  <c r="P40" i="24" s="1"/>
  <c r="Q39" i="24" s="1"/>
  <c r="Q40" i="24" s="1"/>
  <c r="R39" i="24"/>
  <c r="R39" i="35"/>
  <c r="O40" i="35"/>
  <c r="P39" i="35" s="1"/>
  <c r="P40" i="35" s="1"/>
  <c r="Q39" i="35" s="1"/>
  <c r="Q40" i="35" s="1"/>
  <c r="O40" i="13"/>
  <c r="P39" i="13" s="1"/>
  <c r="P40" i="13" s="1"/>
  <c r="Q39" i="13" s="1"/>
  <c r="Q40" i="13" s="1"/>
  <c r="R39" i="13"/>
  <c r="O40" i="10"/>
  <c r="P39" i="10" s="1"/>
  <c r="P40" i="10" s="1"/>
  <c r="Q39" i="10" s="1"/>
  <c r="Q40" i="10" s="1"/>
  <c r="R39" i="10"/>
  <c r="O40" i="29"/>
  <c r="P39" i="29" s="1"/>
  <c r="P40" i="29" s="1"/>
  <c r="Q39" i="29" s="1"/>
  <c r="Q40" i="29" s="1"/>
  <c r="R39" i="29"/>
  <c r="O40" i="27"/>
  <c r="P39" i="27" s="1"/>
  <c r="P40" i="27" s="1"/>
  <c r="Q39" i="27" s="1"/>
  <c r="Q40" i="27" s="1"/>
  <c r="R39" i="27"/>
  <c r="O40" i="37"/>
  <c r="P39" i="37" s="1"/>
  <c r="P40" i="37" s="1"/>
  <c r="Q39" i="37" s="1"/>
  <c r="Q40" i="37" s="1"/>
  <c r="R39" i="37"/>
  <c r="O40" i="30"/>
  <c r="P39" i="30" s="1"/>
  <c r="P40" i="30" s="1"/>
  <c r="Q39" i="30" s="1"/>
  <c r="Q40" i="30" s="1"/>
  <c r="R39" i="30"/>
  <c r="O40" i="34"/>
  <c r="P39" i="34" s="1"/>
  <c r="P40" i="34" s="1"/>
  <c r="Q39" i="34" s="1"/>
  <c r="Q40" i="34" s="1"/>
  <c r="R39" i="34"/>
  <c r="O40" i="17"/>
  <c r="P39" i="17" s="1"/>
  <c r="P40" i="17" s="1"/>
  <c r="Q39" i="17" s="1"/>
  <c r="Q40" i="17" s="1"/>
  <c r="R39" i="17"/>
  <c r="O40" i="26"/>
  <c r="P39" i="26" s="1"/>
  <c r="P40" i="26" s="1"/>
  <c r="Q39" i="26" s="1"/>
  <c r="Q40" i="26" s="1"/>
  <c r="R39" i="26"/>
  <c r="O40" i="32"/>
  <c r="P39" i="32" s="1"/>
  <c r="P40" i="32" s="1"/>
  <c r="Q39" i="32" s="1"/>
  <c r="Q40" i="32" s="1"/>
  <c r="R39" i="32"/>
  <c r="O40" i="28"/>
  <c r="P39" i="28" s="1"/>
  <c r="P40" i="28" s="1"/>
  <c r="Q39" i="28" s="1"/>
  <c r="Q40" i="28" s="1"/>
  <c r="R39" i="28"/>
  <c r="O40" i="14"/>
  <c r="P39" i="14" s="1"/>
  <c r="P40" i="14" s="1"/>
  <c r="Q39" i="14" s="1"/>
  <c r="Q40" i="14" s="1"/>
  <c r="R39" i="14"/>
  <c r="O40" i="36"/>
  <c r="P39" i="36" s="1"/>
  <c r="P40" i="36" s="1"/>
  <c r="Q39" i="36" s="1"/>
  <c r="Q40" i="36" s="1"/>
  <c r="R39" i="36"/>
  <c r="R40" i="1" l="1"/>
  <c r="S39" i="1"/>
  <c r="R40" i="37"/>
  <c r="S39" i="37"/>
  <c r="R40" i="35"/>
  <c r="S39" i="35"/>
  <c r="R40" i="36"/>
  <c r="S39" i="36"/>
  <c r="R40" i="33"/>
  <c r="S39" i="33"/>
  <c r="R40" i="26"/>
  <c r="S39" i="26"/>
  <c r="R40" i="19"/>
  <c r="S39" i="19"/>
  <c r="R40" i="14"/>
  <c r="S39" i="14"/>
  <c r="R40" i="22"/>
  <c r="S39" i="22"/>
  <c r="R40" i="20"/>
  <c r="S39" i="20"/>
  <c r="S39" i="7"/>
  <c r="R40" i="7"/>
  <c r="R40" i="17"/>
  <c r="S39" i="17"/>
  <c r="S39" i="39"/>
  <c r="R40" i="39"/>
  <c r="R40" i="29"/>
  <c r="S39" i="29"/>
  <c r="R40" i="21"/>
  <c r="S39" i="21"/>
  <c r="R40" i="5"/>
  <c r="S39" i="5"/>
  <c r="R40" i="2"/>
  <c r="S39" i="2"/>
  <c r="R40" i="15"/>
  <c r="S39" i="15"/>
  <c r="R40" i="16"/>
  <c r="S39" i="16"/>
  <c r="R40" i="3"/>
  <c r="S39" i="3"/>
  <c r="R40" i="25"/>
  <c r="S39" i="25"/>
  <c r="R40" i="28"/>
  <c r="S39" i="28"/>
  <c r="R40" i="24"/>
  <c r="S39" i="24"/>
  <c r="S39" i="23"/>
  <c r="R40" i="23"/>
  <c r="R40" i="12"/>
  <c r="S39" i="12"/>
  <c r="V39" i="38"/>
  <c r="S40" i="38"/>
  <c r="T39" i="38" s="1"/>
  <c r="T40" i="38" s="1"/>
  <c r="U39" i="38" s="1"/>
  <c r="U40" i="38" s="1"/>
  <c r="V40" i="38" s="1"/>
  <c r="W40" i="38" s="1"/>
  <c r="R40" i="13"/>
  <c r="S39" i="13"/>
  <c r="S39" i="31"/>
  <c r="R40" i="31"/>
  <c r="R40" i="27"/>
  <c r="S39" i="27"/>
  <c r="R40" i="11"/>
  <c r="S39" i="11"/>
  <c r="R40" i="34"/>
  <c r="S39" i="34"/>
  <c r="R40" i="32"/>
  <c r="S39" i="32"/>
  <c r="S39" i="30"/>
  <c r="R40" i="30"/>
  <c r="R40" i="10"/>
  <c r="S39" i="10"/>
  <c r="R40" i="8"/>
  <c r="S39" i="8"/>
  <c r="R40" i="6"/>
  <c r="S39" i="6"/>
  <c r="R40" i="9"/>
  <c r="S39" i="9"/>
  <c r="R40" i="4"/>
  <c r="S39" i="4"/>
  <c r="R40" i="18"/>
  <c r="S39" i="18"/>
  <c r="R40" i="40"/>
  <c r="S39" i="40"/>
  <c r="V39" i="17" l="1"/>
  <c r="S40" i="17"/>
  <c r="T39" i="17" s="1"/>
  <c r="T40" i="17" s="1"/>
  <c r="U39" i="17" s="1"/>
  <c r="U40" i="17" s="1"/>
  <c r="V40" i="17" s="1"/>
  <c r="W40" i="17" s="1"/>
  <c r="V39" i="14"/>
  <c r="S40" i="14"/>
  <c r="T39" i="14" s="1"/>
  <c r="T40" i="14" s="1"/>
  <c r="U39" i="14" s="1"/>
  <c r="U40" i="14" s="1"/>
  <c r="V40" i="14" s="1"/>
  <c r="W40" i="14" s="1"/>
  <c r="V39" i="36"/>
  <c r="S40" i="36"/>
  <c r="T39" i="36" s="1"/>
  <c r="T40" i="36" s="1"/>
  <c r="U39" i="36" s="1"/>
  <c r="U40" i="36" s="1"/>
  <c r="V40" i="36" s="1"/>
  <c r="W40" i="36" s="1"/>
  <c r="V39" i="13"/>
  <c r="S40" i="13"/>
  <c r="T39" i="13" s="1"/>
  <c r="T40" i="13" s="1"/>
  <c r="U39" i="13" s="1"/>
  <c r="U40" i="13" s="1"/>
  <c r="V40" i="13" s="1"/>
  <c r="W40" i="13" s="1"/>
  <c r="V39" i="35"/>
  <c r="S40" i="35"/>
  <c r="T39" i="35" s="1"/>
  <c r="T40" i="35" s="1"/>
  <c r="U39" i="35" s="1"/>
  <c r="U40" i="35" s="1"/>
  <c r="V40" i="35" s="1"/>
  <c r="W40" i="35" s="1"/>
  <c r="V39" i="6"/>
  <c r="S40" i="6"/>
  <c r="T39" i="6" s="1"/>
  <c r="T40" i="6" s="1"/>
  <c r="U39" i="6" s="1"/>
  <c r="U40" i="6" s="1"/>
  <c r="V40" i="6" s="1"/>
  <c r="W40" i="6" s="1"/>
  <c r="V39" i="5"/>
  <c r="S40" i="5"/>
  <c r="T39" i="5" s="1"/>
  <c r="T40" i="5" s="1"/>
  <c r="U39" i="5" s="1"/>
  <c r="U40" i="5" s="1"/>
  <c r="V40" i="5" s="1"/>
  <c r="W40" i="5" s="1"/>
  <c r="V39" i="23"/>
  <c r="S40" i="23"/>
  <c r="T39" i="23" s="1"/>
  <c r="T40" i="23" s="1"/>
  <c r="U39" i="23" s="1"/>
  <c r="U40" i="23" s="1"/>
  <c r="V40" i="23" s="1"/>
  <c r="W40" i="23" s="1"/>
  <c r="V39" i="19"/>
  <c r="S40" i="19"/>
  <c r="T39" i="19" s="1"/>
  <c r="T40" i="19" s="1"/>
  <c r="U39" i="19" s="1"/>
  <c r="U40" i="19" s="1"/>
  <c r="V40" i="19" s="1"/>
  <c r="W40" i="19" s="1"/>
  <c r="V39" i="4"/>
  <c r="S40" i="4"/>
  <c r="T39" i="4" s="1"/>
  <c r="T40" i="4" s="1"/>
  <c r="U39" i="4" s="1"/>
  <c r="U40" i="4" s="1"/>
  <c r="V40" i="4" s="1"/>
  <c r="W40" i="4" s="1"/>
  <c r="V39" i="29"/>
  <c r="S40" i="29"/>
  <c r="T39" i="29" s="1"/>
  <c r="T40" i="29" s="1"/>
  <c r="U39" i="29" s="1"/>
  <c r="U40" i="29" s="1"/>
  <c r="V40" i="29" s="1"/>
  <c r="W40" i="29" s="1"/>
  <c r="V39" i="37"/>
  <c r="S40" i="37"/>
  <c r="T39" i="37" s="1"/>
  <c r="T40" i="37" s="1"/>
  <c r="U39" i="37" s="1"/>
  <c r="U40" i="37" s="1"/>
  <c r="V40" i="37" s="1"/>
  <c r="W40" i="37" s="1"/>
  <c r="V39" i="3"/>
  <c r="S40" i="3"/>
  <c r="T39" i="3" s="1"/>
  <c r="T40" i="3" s="1"/>
  <c r="U39" i="3" s="1"/>
  <c r="U40" i="3" s="1"/>
  <c r="V40" i="3" s="1"/>
  <c r="W40" i="3" s="1"/>
  <c r="V39" i="34"/>
  <c r="S40" i="34"/>
  <c r="T39" i="34" s="1"/>
  <c r="T40" i="34" s="1"/>
  <c r="U39" i="34" s="1"/>
  <c r="U40" i="34" s="1"/>
  <c r="V40" i="34" s="1"/>
  <c r="W40" i="34" s="1"/>
  <c r="V39" i="16"/>
  <c r="S40" i="16"/>
  <c r="T39" i="16" s="1"/>
  <c r="T40" i="16" s="1"/>
  <c r="U39" i="16" s="1"/>
  <c r="U40" i="16" s="1"/>
  <c r="V40" i="16" s="1"/>
  <c r="W40" i="16" s="1"/>
  <c r="V39" i="7"/>
  <c r="S40" i="7"/>
  <c r="T39" i="7" s="1"/>
  <c r="T40" i="7" s="1"/>
  <c r="U39" i="7" s="1"/>
  <c r="U40" i="7" s="1"/>
  <c r="V40" i="7" s="1"/>
  <c r="W40" i="7" s="1"/>
  <c r="V39" i="15"/>
  <c r="S40" i="15"/>
  <c r="T39" i="15" s="1"/>
  <c r="T40" i="15" s="1"/>
  <c r="U39" i="15" s="1"/>
  <c r="U40" i="15" s="1"/>
  <c r="V40" i="15" s="1"/>
  <c r="W40" i="15" s="1"/>
  <c r="V39" i="8"/>
  <c r="S40" i="8"/>
  <c r="T39" i="8" s="1"/>
  <c r="T40" i="8" s="1"/>
  <c r="U39" i="8" s="1"/>
  <c r="U40" i="8" s="1"/>
  <c r="V40" i="8" s="1"/>
  <c r="W40" i="8" s="1"/>
  <c r="V39" i="10"/>
  <c r="S40" i="10"/>
  <c r="T39" i="10" s="1"/>
  <c r="T40" i="10" s="1"/>
  <c r="U39" i="10" s="1"/>
  <c r="U40" i="10" s="1"/>
  <c r="V40" i="10" s="1"/>
  <c r="W40" i="10" s="1"/>
  <c r="V39" i="28"/>
  <c r="S40" i="28"/>
  <c r="T39" i="28" s="1"/>
  <c r="T40" i="28" s="1"/>
  <c r="U39" i="28" s="1"/>
  <c r="U40" i="28" s="1"/>
  <c r="V40" i="28" s="1"/>
  <c r="W40" i="28" s="1"/>
  <c r="V39" i="20"/>
  <c r="S40" i="20"/>
  <c r="T39" i="20" s="1"/>
  <c r="T40" i="20" s="1"/>
  <c r="U39" i="20" s="1"/>
  <c r="U40" i="20" s="1"/>
  <c r="V40" i="20" s="1"/>
  <c r="W40" i="20" s="1"/>
  <c r="V39" i="27"/>
  <c r="S40" i="27"/>
  <c r="T39" i="27" s="1"/>
  <c r="T40" i="27" s="1"/>
  <c r="U39" i="27" s="1"/>
  <c r="U40" i="27" s="1"/>
  <c r="V40" i="27" s="1"/>
  <c r="W40" i="27" s="1"/>
  <c r="V39" i="12"/>
  <c r="S40" i="12"/>
  <c r="T39" i="12" s="1"/>
  <c r="T40" i="12" s="1"/>
  <c r="U39" i="12" s="1"/>
  <c r="U40" i="12" s="1"/>
  <c r="V40" i="12" s="1"/>
  <c r="W40" i="12" s="1"/>
  <c r="V39" i="25"/>
  <c r="S40" i="25"/>
  <c r="T39" i="25" s="1"/>
  <c r="T40" i="25" s="1"/>
  <c r="U39" i="25" s="1"/>
  <c r="U40" i="25" s="1"/>
  <c r="V40" i="25" s="1"/>
  <c r="W40" i="25" s="1"/>
  <c r="V39" i="2"/>
  <c r="S40" i="2"/>
  <c r="T39" i="2" s="1"/>
  <c r="T40" i="2" s="1"/>
  <c r="U39" i="2" s="1"/>
  <c r="U40" i="2" s="1"/>
  <c r="V40" i="2" s="1"/>
  <c r="W40" i="2" s="1"/>
  <c r="V39" i="22"/>
  <c r="S40" i="22"/>
  <c r="T39" i="22" s="1"/>
  <c r="T40" i="22" s="1"/>
  <c r="U39" i="22" s="1"/>
  <c r="U40" i="22" s="1"/>
  <c r="V40" i="22" s="1"/>
  <c r="W40" i="22" s="1"/>
  <c r="V39" i="33"/>
  <c r="S40" i="33"/>
  <c r="T39" i="33" s="1"/>
  <c r="T40" i="33" s="1"/>
  <c r="U39" i="33" s="1"/>
  <c r="U40" i="33" s="1"/>
  <c r="V40" i="33" s="1"/>
  <c r="W40" i="33" s="1"/>
  <c r="V39" i="1"/>
  <c r="S40" i="1"/>
  <c r="T39" i="1" s="1"/>
  <c r="T40" i="1" s="1"/>
  <c r="U39" i="1" s="1"/>
  <c r="U40" i="1" s="1"/>
  <c r="V40" i="1" s="1"/>
  <c r="W40" i="1" s="1"/>
  <c r="V39" i="40"/>
  <c r="S40" i="40"/>
  <c r="T39" i="40" s="1"/>
  <c r="T40" i="40" s="1"/>
  <c r="U39" i="40" s="1"/>
  <c r="U40" i="40" s="1"/>
  <c r="V40" i="40" s="1"/>
  <c r="W40" i="40" s="1"/>
  <c r="V39" i="32"/>
  <c r="S40" i="32"/>
  <c r="T39" i="32" s="1"/>
  <c r="T40" i="32" s="1"/>
  <c r="U39" i="32" s="1"/>
  <c r="U40" i="32" s="1"/>
  <c r="V40" i="32" s="1"/>
  <c r="W40" i="32" s="1"/>
  <c r="V39" i="31"/>
  <c r="S40" i="31"/>
  <c r="T39" i="31" s="1"/>
  <c r="T40" i="31" s="1"/>
  <c r="U39" i="31" s="1"/>
  <c r="U40" i="31" s="1"/>
  <c r="V40" i="31" s="1"/>
  <c r="W40" i="31" s="1"/>
  <c r="V39" i="18"/>
  <c r="S40" i="18"/>
  <c r="T39" i="18" s="1"/>
  <c r="T40" i="18" s="1"/>
  <c r="U39" i="18" s="1"/>
  <c r="U40" i="18" s="1"/>
  <c r="V40" i="18" s="1"/>
  <c r="W40" i="18" s="1"/>
  <c r="V39" i="24"/>
  <c r="S40" i="24"/>
  <c r="T39" i="24" s="1"/>
  <c r="T40" i="24" s="1"/>
  <c r="U39" i="24" s="1"/>
  <c r="U40" i="24" s="1"/>
  <c r="V40" i="24" s="1"/>
  <c r="W40" i="24" s="1"/>
  <c r="V39" i="21"/>
  <c r="S40" i="21"/>
  <c r="T39" i="21" s="1"/>
  <c r="T40" i="21" s="1"/>
  <c r="U39" i="21" s="1"/>
  <c r="U40" i="21" s="1"/>
  <c r="V40" i="21" s="1"/>
  <c r="W40" i="21" s="1"/>
  <c r="V39" i="11"/>
  <c r="S40" i="11"/>
  <c r="T39" i="11" s="1"/>
  <c r="T40" i="11" s="1"/>
  <c r="U39" i="11" s="1"/>
  <c r="U40" i="11" s="1"/>
  <c r="V40" i="11" s="1"/>
  <c r="W40" i="11" s="1"/>
  <c r="V39" i="26"/>
  <c r="S40" i="26"/>
  <c r="T39" i="26" s="1"/>
  <c r="T40" i="26" s="1"/>
  <c r="U39" i="26" s="1"/>
  <c r="U40" i="26" s="1"/>
  <c r="V40" i="26" s="1"/>
  <c r="W40" i="26" s="1"/>
  <c r="V39" i="9"/>
  <c r="S40" i="9"/>
  <c r="T39" i="9" s="1"/>
  <c r="T40" i="9" s="1"/>
  <c r="U39" i="9" s="1"/>
  <c r="U40" i="9" s="1"/>
  <c r="V40" i="9" s="1"/>
  <c r="W40" i="9" s="1"/>
  <c r="V39" i="30"/>
  <c r="S40" i="30"/>
  <c r="T39" i="30" s="1"/>
  <c r="T40" i="30" s="1"/>
  <c r="U39" i="30" s="1"/>
  <c r="U40" i="30" s="1"/>
  <c r="V40" i="30" s="1"/>
  <c r="W40" i="30" s="1"/>
  <c r="V39" i="39"/>
  <c r="S40" i="39"/>
  <c r="T39" i="39" s="1"/>
  <c r="T40" i="39" s="1"/>
  <c r="U39" i="39" s="1"/>
  <c r="U40" i="39" s="1"/>
  <c r="V40" i="39" s="1"/>
  <c r="W40" i="39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<sst xmlns="http://schemas.openxmlformats.org/spreadsheetml/2006/main" count="4200" uniqueCount="105">
  <si>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</si>
  <si>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</si>
  <si>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</si>
  <si>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</si>
  <si>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</si>
  <si>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</si>
  <si>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</si>
  <si>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</si>
  <si>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</si>
  <si>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</si>
  <si>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</si>
  <si>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</si>
  <si>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</si>
  <si>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</si>
  <si>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</si>
  <si>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</si>
  <si>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</si>
  <si>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</si>
  <si>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</si>
  <si>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</si>
  <si>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</si>
  <si>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</si>
  <si>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</si>
  <si>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</si>
  <si>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</si>
  <si>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</si>
  <si>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</si>
  <si>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</si>
  <si>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</si>
  <si>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</si>
  <si>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</si>
  <si>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</si>
  <si>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</si>
  <si>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</si>
  <si>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</si>
  <si>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</si>
  <si>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</si>
  <si>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</si>
  <si>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</si>
  <si>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</si>
  <si>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</si>
  <si>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</si>
  <si>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</si>
  <si>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</si>
  <si>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</si>
  <si>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</si>
  <si>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</si>
  <si>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</si>
  <si>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</si>
  <si>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</si>
  <si>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</si>
  <si>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</si>
  <si>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</si>
  <si>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</si>
  <si>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</si>
  <si>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</si>
  <si>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</si>
  <si>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</si>
  <si>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</si>
  <si>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</si>
  <si>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</si>
  <si>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</si>
  <si>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</si>
  <si>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4th Quarter ended 30 June 2025 (Figures Finalised as at 2025/08/08)</t>
  </si>
  <si>
    <t>Eastern Cape: Dr Beyers Naude (EC101) - Table C7 Quarterly Budgeted Cash Flows ( Energy sources                                     ) for 4th Quarter ended 30 June 2025 (Figures Finalised as at 2025/08/08)</t>
  </si>
  <si>
    <t>Eastern Cape: Blue Crane Route (EC102) - Table C7 Quarterly Budgeted Cash Flows ( Energy sources                                     ) for 4th Quarter ended 30 June 2025 (Figures Finalised as at 2025/08/08)</t>
  </si>
  <si>
    <t>Eastern Cape: Makana (EC104) - Table C7 Quarterly Budgeted Cash Flows ( Energy sources                                     ) for 4th Quarter ended 30 June 2025 (Figures Finalised as at 2025/08/08)</t>
  </si>
  <si>
    <t>Eastern Cape: Ndlambe (EC105) - Table C7 Quarterly Budgeted Cash Flows ( Energy sources                                     ) for 4th Quarter ended 30 June 2025 (Figures Finalised as at 2025/08/08)</t>
  </si>
  <si>
    <t>Eastern Cape: Sundays River Valley (EC106) - Table C7 Quarterly Budgeted Cash Flows ( Energy sources                                     ) for 4th Quarter ended 30 June 2025 (Figures Finalised as at 2025/08/08)</t>
  </si>
  <si>
    <t>Eastern Cape: Kouga (EC108) - Table C7 Quarterly Budgeted Cash Flows ( Energy sources                                     ) for 4th Quarter ended 30 June 2025 (Figures Finalised as at 2025/08/08)</t>
  </si>
  <si>
    <t>Eastern Cape: Kou-Kamma (EC109) - Table C7 Quarterly Budgeted Cash Flows ( Energy sources                                     ) for 4th Quarter ended 30 June 2025 (Figures Finalised as at 2025/08/08)</t>
  </si>
  <si>
    <t>Eastern Cape: Sarah Baartman (DC10) - Table C7 Quarterly Budgeted Cash Flows ( Energy sources                                     ) for 4th Quarter ended 30 June 2025 (Figures Finalised as at 2025/08/08)</t>
  </si>
  <si>
    <t>Eastern Cape: Mbhashe (EC121) - Table C7 Quarterly Budgeted Cash Flows ( Energy sources                                     ) for 4th Quarter ended 30 June 2025 (Figures Finalised as at 2025/08/08)</t>
  </si>
  <si>
    <t>Eastern Cape: Mnquma (EC122) - Table C7 Quarterly Budgeted Cash Flows ( Energy sources                                     ) for 4th Quarter ended 30 June 2025 (Figures Finalised as at 2025/08/08)</t>
  </si>
  <si>
    <t>Eastern Cape: Great Kei (EC123) - Table C7 Quarterly Budgeted Cash Flows ( Energy sources                                     ) for 4th Quarter ended 30 June 2025 (Figures Finalised as at 2025/08/08)</t>
  </si>
  <si>
    <t>Eastern Cape: Amahlathi (EC124) - Table C7 Quarterly Budgeted Cash Flows ( Energy sources                                     ) for 4th Quarter ended 30 June 2025 (Figures Finalised as at 2025/08/08)</t>
  </si>
  <si>
    <t>Eastern Cape: Ngqushwa (EC126) - Table C7 Quarterly Budgeted Cash Flows ( Energy sources                                     ) for 4th Quarter ended 30 June 2025 (Figures Finalised as at 2025/08/08)</t>
  </si>
  <si>
    <t>Eastern Cape: Raymond Mhlaba (EC129) - Table C7 Quarterly Budgeted Cash Flows ( Energy sources                                     ) for 4th Quarter ended 30 June 2025 (Figures Finalised as at 2025/08/08)</t>
  </si>
  <si>
    <t>Eastern Cape: Amathole (DC12) - Table C7 Quarterly Budgeted Cash Flows ( Energy sources                                     ) for 4th Quarter ended 30 June 2025 (Figures Finalised as at 2025/08/08)</t>
  </si>
  <si>
    <t>Eastern Cape: Inxuba Yethemba (EC131) - Table C7 Quarterly Budgeted Cash Flows ( Energy sources                                     ) for 4th Quarter ended 30 June 2025 (Figures Finalised as at 2025/08/08)</t>
  </si>
  <si>
    <t>Eastern Cape: Intsika Yethu (EC135) - Table C7 Quarterly Budgeted Cash Flows ( Energy sources                                     ) for 4th Quarter ended 30 June 2025 (Figures Finalised as at 2025/08/08)</t>
  </si>
  <si>
    <t>Eastern Cape: Emalahleni (EC) (EC136) - Table C7 Quarterly Budgeted Cash Flows ( Energy sources                                     ) for 4th Quarter ended 30 June 2025 (Figures Finalised as at 2025/08/08)</t>
  </si>
  <si>
    <t>Eastern Cape: Dr. A.B. Xuma (EC137) - Table C7 Quarterly Budgeted Cash Flows ( Energy sources                                     ) for 4th Quarter ended 30 June 2025 (Figures Finalised as at 2025/08/08)</t>
  </si>
  <si>
    <t>Eastern Cape: Sakhisizwe (EC138) - Table C7 Quarterly Budgeted Cash Flows ( Energy sources                                     ) for 4th Quarter ended 30 June 2025 (Figures Finalised as at 2025/08/08)</t>
  </si>
  <si>
    <t>Eastern Cape: Enoch Mgijima (EC139) - Table C7 Quarterly Budgeted Cash Flows ( Energy sources                                     ) for 4th Quarter ended 30 June 2025 (Figures Finalised as at 2025/08/08)</t>
  </si>
  <si>
    <t>Eastern Cape: Chris Hani (DC13) - Table C7 Quarterly Budgeted Cash Flows ( Energy sources                                     ) for 4th Quarter ended 30 June 2025 (Figures Finalised as at 2025/08/08)</t>
  </si>
  <si>
    <t>Eastern Cape: Elundini (EC141) - Table C7 Quarterly Budgeted Cash Flows ( Energy sources                                     ) for 4th Quarter ended 30 June 2025 (Figures Finalised as at 2025/08/08)</t>
  </si>
  <si>
    <t>Eastern Cape: Senqu (EC142) - Table C7 Quarterly Budgeted Cash Flows ( Energy sources                                     ) for 4th Quarter ended 30 June 2025 (Figures Finalised as at 2025/08/08)</t>
  </si>
  <si>
    <t>Eastern Cape: Walter Sisulu (EC145) - Table C7 Quarterly Budgeted Cash Flows ( Energy sources                                     ) for 4th Quarter ended 30 June 2025 (Figures Finalised as at 2025/08/08)</t>
  </si>
  <si>
    <t>Eastern Cape: Joe Gqabi (DC14) - Table C7 Quarterly Budgeted Cash Flows ( Energy sources                                     ) for 4th Quarter ended 30 June 2025 (Figures Finalised as at 2025/08/08)</t>
  </si>
  <si>
    <t>Eastern Cape: Ngquza Hills (EC153) - Table C7 Quarterly Budgeted Cash Flows ( Energy sources                                     ) for 4th Quarter ended 30 June 2025 (Figures Finalised as at 2025/08/08)</t>
  </si>
  <si>
    <t>Eastern Cape: Port St Johns (EC154) - Table C7 Quarterly Budgeted Cash Flows ( Energy sources                                     ) for 4th Quarter ended 30 June 2025 (Figures Finalised as at 2025/08/08)</t>
  </si>
  <si>
    <t>Eastern Cape: Nyandeni (EC155) - Table C7 Quarterly Budgeted Cash Flows ( Energy sources                                     ) for 4th Quarter ended 30 June 2025 (Figures Finalised as at 2025/08/08)</t>
  </si>
  <si>
    <t>Eastern Cape: Mhlontlo (EC156) - Table C7 Quarterly Budgeted Cash Flows ( Energy sources                                     ) for 4th Quarter ended 30 June 2025 (Figures Finalised as at 2025/08/08)</t>
  </si>
  <si>
    <t>Eastern Cape: King Sabata Dalindyebo (EC157) - Table C7 Quarterly Budgeted Cash Flows ( Energy sources                                     ) for 4th Quarter ended 30 June 2025 (Figures Finalised as at 2025/08/08)</t>
  </si>
  <si>
    <t>Eastern Cape: O R Tambo (DC15) - Table C7 Quarterly Budgeted Cash Flows ( Energy sources                                     ) for 4th Quarter ended 30 June 2025 (Figures Finalised as at 2025/08/08)</t>
  </si>
  <si>
    <t>Eastern Cape: Matatiele (EC441) - Table C7 Quarterly Budgeted Cash Flows ( Energy sources                                     ) for 4th Quarter ended 30 June 2025 (Figures Finalised as at 2025/08/08)</t>
  </si>
  <si>
    <t>Eastern Cape: Umzimvubu (EC442) - Table C7 Quarterly Budgeted Cash Flows ( Energy sources                                     ) for 4th Quarter ended 30 June 2025 (Figures Finalised as at 2025/08/08)</t>
  </si>
  <si>
    <t>Eastern Cape: Winnie Madikizela-Mandela (EC443) - Table C7 Quarterly Budgeted Cash Flows ( Energy sources                                     ) for 4th Quarter ended 30 June 2025 (Figures Finalised as at 2025/08/08)</t>
  </si>
  <si>
    <t>Eastern Cape: Ntabankulu (EC444) - Table C7 Quarterly Budgeted Cash Flows ( Energy sources                                     ) for 4th Quarter ended 30 June 2025 (Figures Finalised as at 2025/08/08)</t>
  </si>
  <si>
    <t>Eastern Cape: Alfred Nzo (DC44) - Table C7 Quarterly Budgeted Cash Flows ( Energy sources                                     ) for 4th Quarter ended 30 June 2025 (Figures Finalised as at 2025/08/08)</t>
  </si>
  <si>
    <t>Summary - Table C7 Quarterly Budgeted Cash Flows ( Energy sources  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</si>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</sst>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1244000</v>
      </c>
      <c r="F33" s="20">
        <v>1244000</v>
      </c>
      <c r="G33" s="20">
        <v>-3836938</v>
      </c>
      <c r="H33" s="36">
        <v>31598</v>
      </c>
      <c r="I33" s="36">
        <v>217118</v>
      </c>
      <c r="J33" s="36">
        <v>-3588222</v>
      </c>
      <c r="K33" s="20">
        <v>-401989</v>
      </c>
      <c r="L33" s="20">
        <v>187091</v>
      </c>
      <c r="M33" s="20">
        <v>219326</v>
      </c>
      <c r="N33" s="20">
        <v>4428</v>
      </c>
      <c r="O33" s="36">
        <v>171591</v>
      </c>
      <c r="P33" s="36">
        <v>154416</v>
      </c>
      <c r="Q33" s="36">
        <v>87025</v>
      </c>
      <c r="R33" s="20">
        <v>413032</v>
      </c>
      <c r="S33" s="20">
        <v>4012863</v>
      </c>
      <c r="T33" s="20">
        <v>288702</v>
      </c>
      <c r="U33" s="20">
        <v>302312</v>
      </c>
      <c r="V33" s="36">
        <v>4603877</v>
      </c>
      <c r="W33" s="36">
        <v>1433115</v>
      </c>
      <c r="X33" s="36">
        <v>1244000</v>
      </c>
      <c r="Y33" s="20">
        <v>189115</v>
      </c>
      <c r="Z33" s="21">
        <v>15.20217041800643</v>
      </c>
      <c r="AA33" s="22">
        <v>1244000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1244000</v>
      </c>
      <c r="F36" s="28">
        <f t="shared" si="2"/>
        <v>1244000</v>
      </c>
      <c r="G36" s="28">
        <f t="shared" si="2"/>
        <v>-3836938</v>
      </c>
      <c r="H36" s="28">
        <f t="shared" si="2"/>
        <v>31598</v>
      </c>
      <c r="I36" s="28">
        <f t="shared" si="2"/>
        <v>217118</v>
      </c>
      <c r="J36" s="28">
        <f t="shared" si="2"/>
        <v>-3588222</v>
      </c>
      <c r="K36" s="28">
        <f t="shared" si="2"/>
        <v>-401989</v>
      </c>
      <c r="L36" s="28">
        <f t="shared" si="2"/>
        <v>187091</v>
      </c>
      <c r="M36" s="28">
        <f t="shared" si="2"/>
        <v>219326</v>
      </c>
      <c r="N36" s="28">
        <f t="shared" si="2"/>
        <v>4428</v>
      </c>
      <c r="O36" s="28">
        <f t="shared" si="2"/>
        <v>171591</v>
      </c>
      <c r="P36" s="28">
        <f t="shared" si="2"/>
        <v>154416</v>
      </c>
      <c r="Q36" s="28">
        <f t="shared" si="2"/>
        <v>87025</v>
      </c>
      <c r="R36" s="28">
        <f t="shared" si="2"/>
        <v>413032</v>
      </c>
      <c r="S36" s="28">
        <f t="shared" si="2"/>
        <v>4012863</v>
      </c>
      <c r="T36" s="28">
        <f t="shared" si="2"/>
        <v>288702</v>
      </c>
      <c r="U36" s="28">
        <f t="shared" si="2"/>
        <v>302312</v>
      </c>
      <c r="V36" s="28">
        <f t="shared" si="2"/>
        <v>4603877</v>
      </c>
      <c r="W36" s="28">
        <f t="shared" si="2"/>
        <v>1433115</v>
      </c>
      <c r="X36" s="28">
        <f t="shared" si="2"/>
        <v>1244000</v>
      </c>
      <c r="Y36" s="28">
        <f t="shared" si="2"/>
        <v>189115</v>
      </c>
      <c r="Z36" s="29">
        <f>+IF(X36&lt;&gt;0,+(Y36/X36)*100,0)</f>
        <v>15.20217041800643</v>
      </c>
      <c r="AA36" s="30">
        <f>SUM(AA31:AA35)</f>
        <v>1244000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1244000</v>
      </c>
      <c r="F38" s="2">
        <f t="shared" si="3"/>
        <v>1244000</v>
      </c>
      <c r="G38" s="2">
        <f t="shared" si="3"/>
        <v>-3836938</v>
      </c>
      <c r="H38" s="2">
        <f t="shared" si="3"/>
        <v>31598</v>
      </c>
      <c r="I38" s="2">
        <f t="shared" si="3"/>
        <v>217118</v>
      </c>
      <c r="J38" s="2">
        <f t="shared" si="3"/>
        <v>-3588222</v>
      </c>
      <c r="K38" s="2">
        <f t="shared" si="3"/>
        <v>-401989</v>
      </c>
      <c r="L38" s="2">
        <f t="shared" si="3"/>
        <v>187091</v>
      </c>
      <c r="M38" s="2">
        <f t="shared" si="3"/>
        <v>219326</v>
      </c>
      <c r="N38" s="2">
        <f t="shared" si="3"/>
        <v>4428</v>
      </c>
      <c r="O38" s="2">
        <f t="shared" si="3"/>
        <v>171591</v>
      </c>
      <c r="P38" s="2">
        <f t="shared" si="3"/>
        <v>154416</v>
      </c>
      <c r="Q38" s="2">
        <f t="shared" si="3"/>
        <v>87025</v>
      </c>
      <c r="R38" s="2">
        <f t="shared" si="3"/>
        <v>413032</v>
      </c>
      <c r="S38" s="2">
        <f t="shared" si="3"/>
        <v>4012863</v>
      </c>
      <c r="T38" s="2">
        <f t="shared" si="3"/>
        <v>288702</v>
      </c>
      <c r="U38" s="2">
        <f t="shared" si="3"/>
        <v>302312</v>
      </c>
      <c r="V38" s="2">
        <f t="shared" si="3"/>
        <v>4603877</v>
      </c>
      <c r="W38" s="2">
        <f t="shared" si="3"/>
        <v>1433115</v>
      </c>
      <c r="X38" s="2">
        <f t="shared" si="3"/>
        <v>1244000</v>
      </c>
      <c r="Y38" s="2">
        <f t="shared" si="3"/>
        <v>189115</v>
      </c>
      <c r="Z38" s="34">
        <f>+IF(X38&lt;&gt;0,+(Y38/X38)*100,0)</f>
        <v>15.20217041800643</v>
      </c>
      <c r="AA38" s="35">
        <f>+AA17+AA27+AA36</f>
        <v>1244000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-3836938</v>
      </c>
      <c r="I39" s="2">
        <f>+H40+I60</f>
        <v>-3805340</v>
      </c>
      <c r="J39" s="2">
        <f>+G39</f>
        <v>0</v>
      </c>
      <c r="K39" s="2">
        <f>+I40+K60</f>
        <v>-3588222</v>
      </c>
      <c r="L39" s="2">
        <f>+K40+L60</f>
        <v>-3990211</v>
      </c>
      <c r="M39" s="2">
        <f>+L40+M60</f>
        <v>-3803120</v>
      </c>
      <c r="N39" s="2">
        <f>+K39</f>
        <v>-3588222</v>
      </c>
      <c r="O39" s="2">
        <f>+M40+O60</f>
        <v>-3583794</v>
      </c>
      <c r="P39" s="2">
        <f>+O40+P60</f>
        <v>-3412203</v>
      </c>
      <c r="Q39" s="2">
        <f>+P40+Q60</f>
        <v>-3257787</v>
      </c>
      <c r="R39" s="2">
        <f>+O39</f>
        <v>-3583794</v>
      </c>
      <c r="S39" s="2">
        <f>+Q40+S60</f>
        <v>-3170762</v>
      </c>
      <c r="T39" s="2">
        <f>+S40+T60</f>
        <v>842101</v>
      </c>
      <c r="U39" s="2">
        <f>+T40+U60</f>
        <v>1130803</v>
      </c>
      <c r="V39" s="2">
        <f>+S39</f>
        <v>-3170762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1244000</v>
      </c>
      <c r="F40" s="45">
        <f t="shared" si="4"/>
        <v>1244000</v>
      </c>
      <c r="G40" s="45">
        <f t="shared" si="4"/>
        <v>-3836938</v>
      </c>
      <c r="H40" s="45">
        <f t="shared" si="4"/>
        <v>-3805340</v>
      </c>
      <c r="I40" s="45">
        <f t="shared" si="4"/>
        <v>-3588222</v>
      </c>
      <c r="J40" s="45">
        <f>+I40</f>
        <v>-3588222</v>
      </c>
      <c r="K40" s="45">
        <f t="shared" si="4"/>
        <v>-3990211</v>
      </c>
      <c r="L40" s="45">
        <f t="shared" si="4"/>
        <v>-3803120</v>
      </c>
      <c r="M40" s="45">
        <f t="shared" si="4"/>
        <v>-3583794</v>
      </c>
      <c r="N40" s="45">
        <f>+M40</f>
        <v>-3583794</v>
      </c>
      <c r="O40" s="45">
        <f t="shared" si="4"/>
        <v>-3412203</v>
      </c>
      <c r="P40" s="45">
        <f t="shared" si="4"/>
        <v>-3257787</v>
      </c>
      <c r="Q40" s="45">
        <f t="shared" si="4"/>
        <v>-3170762</v>
      </c>
      <c r="R40" s="45">
        <f>+Q40</f>
        <v>-3170762</v>
      </c>
      <c r="S40" s="45">
        <f t="shared" si="4"/>
        <v>842101</v>
      </c>
      <c r="T40" s="45">
        <f t="shared" si="4"/>
        <v>1130803</v>
      </c>
      <c r="U40" s="45">
        <f t="shared" si="4"/>
        <v>1433115</v>
      </c>
      <c r="V40" s="45">
        <f>+U40</f>
        <v>1433115</v>
      </c>
      <c r="W40" s="45">
        <f>+V40</f>
        <v>1433115</v>
      </c>
      <c r="X40" s="45">
        <f t="shared" si="4"/>
        <v>1244000</v>
      </c>
      <c r="Y40" s="45">
        <f t="shared" si="4"/>
        <v>189115</v>
      </c>
      <c r="Z40" s="46">
        <f>+IF(X40&lt;&gt;0,+(Y40/X40)*100,0)</f>
        <v>15.20217041800643</v>
      </c>
      <c r="AA40" s="47">
        <f t="shared" si="4"/>
        <v>1244000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3954731440</v>
      </c>
      <c r="F7" s="20">
        <v>232094480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232094480</v>
      </c>
      <c r="Y7" s="20">
        <v>-232094480</v>
      </c>
      <c r="Z7" s="21">
        <v>-100</v>
      </c>
      <c r="AA7" s="22">
        <v>232094480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1396580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39004970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100926160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90766770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44508058</v>
      </c>
      <c r="D14" s="18"/>
      <c r="E14" s="19">
        <v>-7069318900</v>
      </c>
      <c r="F14" s="20">
        <v>-7073727830</v>
      </c>
      <c r="G14" s="20"/>
      <c r="H14" s="20">
        <v>-699481120</v>
      </c>
      <c r="I14" s="20">
        <v>512287506</v>
      </c>
      <c r="J14" s="20">
        <v>-187193614</v>
      </c>
      <c r="K14" s="20">
        <v>-89787125</v>
      </c>
      <c r="L14" s="20">
        <v>96188390</v>
      </c>
      <c r="M14" s="20">
        <v>-90871256</v>
      </c>
      <c r="N14" s="20">
        <v>-84469991</v>
      </c>
      <c r="O14" s="20">
        <v>35584500</v>
      </c>
      <c r="P14" s="20">
        <v>45741137</v>
      </c>
      <c r="Q14" s="20">
        <v>-39184796</v>
      </c>
      <c r="R14" s="20">
        <v>42140841</v>
      </c>
      <c r="S14" s="20">
        <v>16298809</v>
      </c>
      <c r="T14" s="20">
        <v>12730247</v>
      </c>
      <c r="U14" s="20">
        <v>332189231</v>
      </c>
      <c r="V14" s="20">
        <v>361218287</v>
      </c>
      <c r="W14" s="20">
        <v>131695523</v>
      </c>
      <c r="X14" s="20">
        <v>-7073727830</v>
      </c>
      <c r="Y14" s="20">
        <v>7205423353</v>
      </c>
      <c r="Z14" s="21">
        <v>-101.8617555858097</v>
      </c>
      <c r="AA14" s="22">
        <v>-7073727830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44508058</v>
      </c>
      <c r="D17" s="26">
        <f>SUM(D6:D16)</f>
        <v>0</v>
      </c>
      <c r="E17" s="27">
        <f t="shared" si="0"/>
        <v>-2882492980</v>
      </c>
      <c r="F17" s="28">
        <f t="shared" si="0"/>
        <v>-6841633350</v>
      </c>
      <c r="G17" s="28">
        <f t="shared" si="0"/>
        <v>0</v>
      </c>
      <c r="H17" s="28">
        <f t="shared" si="0"/>
        <v>-699481120</v>
      </c>
      <c r="I17" s="28">
        <f t="shared" si="0"/>
        <v>512287506</v>
      </c>
      <c r="J17" s="28">
        <f t="shared" si="0"/>
        <v>-187193614</v>
      </c>
      <c r="K17" s="28">
        <f t="shared" si="0"/>
        <v>-89787125</v>
      </c>
      <c r="L17" s="28">
        <f t="shared" si="0"/>
        <v>96188390</v>
      </c>
      <c r="M17" s="28">
        <f t="shared" si="0"/>
        <v>-90871256</v>
      </c>
      <c r="N17" s="28">
        <f t="shared" si="0"/>
        <v>-84469991</v>
      </c>
      <c r="O17" s="28">
        <f t="shared" si="0"/>
        <v>35584500</v>
      </c>
      <c r="P17" s="28">
        <f t="shared" si="0"/>
        <v>45741137</v>
      </c>
      <c r="Q17" s="28">
        <f t="shared" si="0"/>
        <v>-39184796</v>
      </c>
      <c r="R17" s="28">
        <f t="shared" si="0"/>
        <v>42140841</v>
      </c>
      <c r="S17" s="28">
        <f t="shared" si="0"/>
        <v>16298809</v>
      </c>
      <c r="T17" s="28">
        <f t="shared" si="0"/>
        <v>12730247</v>
      </c>
      <c r="U17" s="28">
        <f t="shared" si="0"/>
        <v>332189231</v>
      </c>
      <c r="V17" s="28">
        <f t="shared" si="0"/>
        <v>361218287</v>
      </c>
      <c r="W17" s="28">
        <f t="shared" si="0"/>
        <v>131695523</v>
      </c>
      <c r="X17" s="28">
        <f t="shared" si="0"/>
        <v>-6841633350</v>
      </c>
      <c r="Y17" s="28">
        <f t="shared" si="0"/>
        <v>6973328873</v>
      </c>
      <c r="Z17" s="29">
        <f>+IF(X17&lt;&gt;0,+(Y17/X17)*100,0)</f>
        <v>-101.9249134857541</v>
      </c>
      <c r="AA17" s="30">
        <f>SUM(AA6:AA16)</f>
        <v>-6841633350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44508058</v>
      </c>
      <c r="D38" s="32">
        <f>+D17+D27+D36</f>
        <v>0</v>
      </c>
      <c r="E38" s="33">
        <f t="shared" si="3"/>
        <v>-2882492980</v>
      </c>
      <c r="F38" s="2">
        <f t="shared" si="3"/>
        <v>-6841633350</v>
      </c>
      <c r="G38" s="2">
        <f t="shared" si="3"/>
        <v>0</v>
      </c>
      <c r="H38" s="2">
        <f t="shared" si="3"/>
        <v>-699481120</v>
      </c>
      <c r="I38" s="2">
        <f t="shared" si="3"/>
        <v>512287506</v>
      </c>
      <c r="J38" s="2">
        <f t="shared" si="3"/>
        <v>-187193614</v>
      </c>
      <c r="K38" s="2">
        <f t="shared" si="3"/>
        <v>-89787125</v>
      </c>
      <c r="L38" s="2">
        <f t="shared" si="3"/>
        <v>96188390</v>
      </c>
      <c r="M38" s="2">
        <f t="shared" si="3"/>
        <v>-90871256</v>
      </c>
      <c r="N38" s="2">
        <f t="shared" si="3"/>
        <v>-84469991</v>
      </c>
      <c r="O38" s="2">
        <f t="shared" si="3"/>
        <v>35584500</v>
      </c>
      <c r="P38" s="2">
        <f t="shared" si="3"/>
        <v>45741137</v>
      </c>
      <c r="Q38" s="2">
        <f t="shared" si="3"/>
        <v>-39184796</v>
      </c>
      <c r="R38" s="2">
        <f t="shared" si="3"/>
        <v>42140841</v>
      </c>
      <c r="S38" s="2">
        <f t="shared" si="3"/>
        <v>16298809</v>
      </c>
      <c r="T38" s="2">
        <f t="shared" si="3"/>
        <v>12730247</v>
      </c>
      <c r="U38" s="2">
        <f t="shared" si="3"/>
        <v>332189231</v>
      </c>
      <c r="V38" s="2">
        <f t="shared" si="3"/>
        <v>361218287</v>
      </c>
      <c r="W38" s="2">
        <f t="shared" si="3"/>
        <v>131695523</v>
      </c>
      <c r="X38" s="2">
        <f t="shared" si="3"/>
        <v>-6841633350</v>
      </c>
      <c r="Y38" s="2">
        <f t="shared" si="3"/>
        <v>6973328873</v>
      </c>
      <c r="Z38" s="34">
        <f>+IF(X38&lt;&gt;0,+(Y38/X38)*100,0)</f>
        <v>-101.9249134857541</v>
      </c>
      <c r="AA38" s="35">
        <f>+AA17+AA27+AA36</f>
        <v>-6841633350</v>
      </c>
    </row>
    <row r="39" spans="1:27" x14ac:dyDescent="0.25">
      <c r="A39" s="23" t="s">
        <v>60</v>
      </c>
      <c r="B39" s="17"/>
      <c r="C39" s="32">
        <v>105206</v>
      </c>
      <c r="D39" s="32"/>
      <c r="E39" s="33"/>
      <c r="F39" s="2">
        <v>105210</v>
      </c>
      <c r="G39" s="2"/>
      <c r="H39" s="2">
        <f>+G40+H60</f>
        <v>0</v>
      </c>
      <c r="I39" s="2">
        <f>+H40+I60</f>
        <v>-699375913</v>
      </c>
      <c r="J39" s="2">
        <f>+G39</f>
        <v>0</v>
      </c>
      <c r="K39" s="2">
        <f>+I40+K60</f>
        <v>-187088407</v>
      </c>
      <c r="L39" s="2">
        <f>+K40+L60</f>
        <v>-276875532</v>
      </c>
      <c r="M39" s="2">
        <f>+L40+M60</f>
        <v>-180687142</v>
      </c>
      <c r="N39" s="2">
        <f>+K39</f>
        <v>-187088407</v>
      </c>
      <c r="O39" s="2">
        <f>+M40+O60</f>
        <v>-271558398</v>
      </c>
      <c r="P39" s="2">
        <f>+O40+P60</f>
        <v>-235973898</v>
      </c>
      <c r="Q39" s="2">
        <f>+P40+Q60</f>
        <v>-190232761</v>
      </c>
      <c r="R39" s="2">
        <f>+O39</f>
        <v>-271558398</v>
      </c>
      <c r="S39" s="2">
        <f>+Q40+S60</f>
        <v>-229417557</v>
      </c>
      <c r="T39" s="2">
        <f>+S40+T60</f>
        <v>-213118748</v>
      </c>
      <c r="U39" s="2">
        <f>+T40+U60</f>
        <v>-200388501</v>
      </c>
      <c r="V39" s="2">
        <f>+S39</f>
        <v>-229417557</v>
      </c>
      <c r="W39" s="2">
        <f>+G39</f>
        <v>0</v>
      </c>
      <c r="X39" s="2">
        <v>8768</v>
      </c>
      <c r="Y39" s="2">
        <f>+W39-X39</f>
        <v>-8768</v>
      </c>
      <c r="Z39" s="34">
        <f>+IF(X39&lt;&gt;0,+(Y39/X39)*100,0)</f>
        <v>-100</v>
      </c>
      <c r="AA39" s="35">
        <v>105210</v>
      </c>
    </row>
    <row r="40" spans="1:27" x14ac:dyDescent="0.25">
      <c r="A40" s="41" t="s">
        <v>62</v>
      </c>
      <c r="B40" s="42" t="s">
        <v>61</v>
      </c>
      <c r="C40" s="43">
        <f>+C38+C39</f>
        <v>44613264</v>
      </c>
      <c r="D40" s="43">
        <f t="shared" ref="D40:AA40" si="4">+D38+D39</f>
        <v>0</v>
      </c>
      <c r="E40" s="44">
        <f t="shared" si="4"/>
        <v>-2882492980</v>
      </c>
      <c r="F40" s="45">
        <f t="shared" si="4"/>
        <v>-6841528140</v>
      </c>
      <c r="G40" s="45">
        <f t="shared" si="4"/>
        <v>0</v>
      </c>
      <c r="H40" s="45">
        <f t="shared" si="4"/>
        <v>-699481120</v>
      </c>
      <c r="I40" s="45">
        <f t="shared" si="4"/>
        <v>-187088407</v>
      </c>
      <c r="J40" s="45">
        <f>+I40</f>
        <v>-187088407</v>
      </c>
      <c r="K40" s="45">
        <f t="shared" si="4"/>
        <v>-276875532</v>
      </c>
      <c r="L40" s="45">
        <f t="shared" si="4"/>
        <v>-180687142</v>
      </c>
      <c r="M40" s="45">
        <f t="shared" si="4"/>
        <v>-271558398</v>
      </c>
      <c r="N40" s="45">
        <f>+M40</f>
        <v>-271558398</v>
      </c>
      <c r="O40" s="45">
        <f t="shared" si="4"/>
        <v>-235973898</v>
      </c>
      <c r="P40" s="45">
        <f t="shared" si="4"/>
        <v>-190232761</v>
      </c>
      <c r="Q40" s="45">
        <f t="shared" si="4"/>
        <v>-229417557</v>
      </c>
      <c r="R40" s="45">
        <f>+Q40</f>
        <v>-229417557</v>
      </c>
      <c r="S40" s="45">
        <f t="shared" si="4"/>
        <v>-213118748</v>
      </c>
      <c r="T40" s="45">
        <f t="shared" si="4"/>
        <v>-200388501</v>
      </c>
      <c r="U40" s="45">
        <f t="shared" si="4"/>
        <v>131800730</v>
      </c>
      <c r="V40" s="45">
        <f>+U40</f>
        <v>131800730</v>
      </c>
      <c r="W40" s="45">
        <f>+V40</f>
        <v>131800730</v>
      </c>
      <c r="X40" s="45">
        <f t="shared" si="4"/>
        <v>-6841624582</v>
      </c>
      <c r="Y40" s="45">
        <f t="shared" si="4"/>
        <v>6973320105</v>
      </c>
      <c r="Z40" s="46">
        <f>+IF(X40&lt;&gt;0,+(Y40/X40)*100,0)</f>
        <v>-101.92491595265962</v>
      </c>
      <c r="AA40" s="47">
        <f t="shared" si="4"/>
        <v>-6841528140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105207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43544568</v>
      </c>
      <c r="D7" s="18"/>
      <c r="E7" s="19">
        <v>140451585</v>
      </c>
      <c r="F7" s="20">
        <v>137029896</v>
      </c>
      <c r="G7" s="20">
        <v>4322619</v>
      </c>
      <c r="H7" s="20">
        <v>6318260</v>
      </c>
      <c r="I7" s="20">
        <v>4999425</v>
      </c>
      <c r="J7" s="20">
        <v>15640304</v>
      </c>
      <c r="K7" s="20">
        <v>6108892</v>
      </c>
      <c r="L7" s="20">
        <v>5053810</v>
      </c>
      <c r="M7" s="20">
        <v>4283982</v>
      </c>
      <c r="N7" s="20">
        <v>15446684</v>
      </c>
      <c r="O7" s="20">
        <v>6028981</v>
      </c>
      <c r="P7" s="20">
        <v>4713511</v>
      </c>
      <c r="Q7" s="20">
        <v>4918183</v>
      </c>
      <c r="R7" s="20">
        <v>15660675</v>
      </c>
      <c r="S7" s="20">
        <v>5121531</v>
      </c>
      <c r="T7" s="20">
        <v>2937381</v>
      </c>
      <c r="U7" s="20"/>
      <c r="V7" s="20">
        <v>8058912</v>
      </c>
      <c r="W7" s="20">
        <v>54806575</v>
      </c>
      <c r="X7" s="20">
        <v>137029896</v>
      </c>
      <c r="Y7" s="20">
        <v>-82223321</v>
      </c>
      <c r="Z7" s="21">
        <v>-60.003928631749091</v>
      </c>
      <c r="AA7" s="22">
        <v>137029896</v>
      </c>
    </row>
    <row r="8" spans="1:27" x14ac:dyDescent="0.25">
      <c r="A8" s="23" t="s">
        <v>36</v>
      </c>
      <c r="B8" s="17" t="s">
        <v>32</v>
      </c>
      <c r="C8" s="18">
        <v>5193</v>
      </c>
      <c r="D8" s="18"/>
      <c r="E8" s="19">
        <v>563496</v>
      </c>
      <c r="F8" s="20">
        <v>563496</v>
      </c>
      <c r="G8" s="20"/>
      <c r="H8" s="20"/>
      <c r="I8" s="20">
        <v>6277</v>
      </c>
      <c r="J8" s="20">
        <v>6277</v>
      </c>
      <c r="K8" s="20">
        <v>4233</v>
      </c>
      <c r="L8" s="20">
        <v>154424</v>
      </c>
      <c r="M8" s="20">
        <v>55337</v>
      </c>
      <c r="N8" s="20">
        <v>213994</v>
      </c>
      <c r="O8" s="20">
        <v>1216</v>
      </c>
      <c r="P8" s="20">
        <v>4571</v>
      </c>
      <c r="Q8" s="20"/>
      <c r="R8" s="20">
        <v>5787</v>
      </c>
      <c r="S8" s="20">
        <v>608</v>
      </c>
      <c r="T8" s="20"/>
      <c r="U8" s="20"/>
      <c r="V8" s="20">
        <v>608</v>
      </c>
      <c r="W8" s="20">
        <v>226666</v>
      </c>
      <c r="X8" s="20">
        <v>563496</v>
      </c>
      <c r="Y8" s="20">
        <v>-336830</v>
      </c>
      <c r="Z8" s="21">
        <v>-59.775047205304034</v>
      </c>
      <c r="AA8" s="22">
        <v>563496</v>
      </c>
    </row>
    <row r="9" spans="1:27" x14ac:dyDescent="0.25">
      <c r="A9" s="23" t="s">
        <v>37</v>
      </c>
      <c r="B9" s="17" t="s">
        <v>6</v>
      </c>
      <c r="C9" s="18">
        <v>85463535</v>
      </c>
      <c r="D9" s="18"/>
      <c r="E9" s="19">
        <v>-1941655</v>
      </c>
      <c r="F9" s="20">
        <v>-1941655</v>
      </c>
      <c r="G9" s="20">
        <v>6682242</v>
      </c>
      <c r="H9" s="20">
        <v>7579438</v>
      </c>
      <c r="I9" s="20">
        <v>6976175</v>
      </c>
      <c r="J9" s="20">
        <v>21237855</v>
      </c>
      <c r="K9" s="20">
        <v>8101764</v>
      </c>
      <c r="L9" s="20">
        <v>7184937</v>
      </c>
      <c r="M9" s="20">
        <v>7604967</v>
      </c>
      <c r="N9" s="20">
        <v>22891668</v>
      </c>
      <c r="O9" s="20">
        <v>7185862</v>
      </c>
      <c r="P9" s="20">
        <v>7058137</v>
      </c>
      <c r="Q9" s="20">
        <v>7494012</v>
      </c>
      <c r="R9" s="20">
        <v>21738011</v>
      </c>
      <c r="S9" s="20">
        <v>7855215</v>
      </c>
      <c r="T9" s="20">
        <v>6480502</v>
      </c>
      <c r="U9" s="20"/>
      <c r="V9" s="20">
        <v>14335717</v>
      </c>
      <c r="W9" s="20">
        <v>80203251</v>
      </c>
      <c r="X9" s="20">
        <v>-1941655</v>
      </c>
      <c r="Y9" s="20">
        <v>82144906</v>
      </c>
      <c r="Z9" s="21">
        <v>-4230.6643559231688</v>
      </c>
      <c r="AA9" s="22">
        <v>-1941655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1321175</v>
      </c>
      <c r="D14" s="18"/>
      <c r="E14" s="19">
        <v>-145495271</v>
      </c>
      <c r="F14" s="20">
        <v>-171621178</v>
      </c>
      <c r="G14" s="20">
        <v>-2386685</v>
      </c>
      <c r="H14" s="20">
        <v>-164393</v>
      </c>
      <c r="I14" s="20">
        <v>-590519</v>
      </c>
      <c r="J14" s="20">
        <v>-3141597</v>
      </c>
      <c r="K14" s="20">
        <v>-276063</v>
      </c>
      <c r="L14" s="20">
        <v>246674</v>
      </c>
      <c r="M14" s="20">
        <v>-440732</v>
      </c>
      <c r="N14" s="20">
        <v>-470121</v>
      </c>
      <c r="O14" s="20">
        <v>-1085989</v>
      </c>
      <c r="P14" s="20">
        <v>2683618</v>
      </c>
      <c r="Q14" s="20">
        <v>605608</v>
      </c>
      <c r="R14" s="20">
        <v>2203237</v>
      </c>
      <c r="S14" s="20">
        <v>-508307</v>
      </c>
      <c r="T14" s="20">
        <v>-559834</v>
      </c>
      <c r="U14" s="20"/>
      <c r="V14" s="20">
        <v>-1068141</v>
      </c>
      <c r="W14" s="20">
        <v>-2476622</v>
      </c>
      <c r="X14" s="20">
        <v>-171621178</v>
      </c>
      <c r="Y14" s="20">
        <v>169144556</v>
      </c>
      <c r="Z14" s="21">
        <v>-98.556925183207866</v>
      </c>
      <c r="AA14" s="22">
        <v>-171621178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130334471</v>
      </c>
      <c r="D17" s="26">
        <f>SUM(D6:D16)</f>
        <v>0</v>
      </c>
      <c r="E17" s="27">
        <f t="shared" si="0"/>
        <v>-6421845</v>
      </c>
      <c r="F17" s="28">
        <f t="shared" si="0"/>
        <v>-35969441</v>
      </c>
      <c r="G17" s="28">
        <f t="shared" si="0"/>
        <v>8618176</v>
      </c>
      <c r="H17" s="28">
        <f t="shared" si="0"/>
        <v>13733305</v>
      </c>
      <c r="I17" s="28">
        <f t="shared" si="0"/>
        <v>11391358</v>
      </c>
      <c r="J17" s="28">
        <f t="shared" si="0"/>
        <v>33742839</v>
      </c>
      <c r="K17" s="28">
        <f t="shared" si="0"/>
        <v>13938826</v>
      </c>
      <c r="L17" s="28">
        <f t="shared" si="0"/>
        <v>12639845</v>
      </c>
      <c r="M17" s="28">
        <f t="shared" si="0"/>
        <v>11503554</v>
      </c>
      <c r="N17" s="28">
        <f t="shared" si="0"/>
        <v>38082225</v>
      </c>
      <c r="O17" s="28">
        <f t="shared" si="0"/>
        <v>12130070</v>
      </c>
      <c r="P17" s="28">
        <f t="shared" si="0"/>
        <v>14459837</v>
      </c>
      <c r="Q17" s="28">
        <f t="shared" si="0"/>
        <v>13017803</v>
      </c>
      <c r="R17" s="28">
        <f t="shared" si="0"/>
        <v>39607710</v>
      </c>
      <c r="S17" s="28">
        <f t="shared" si="0"/>
        <v>12469047</v>
      </c>
      <c r="T17" s="28">
        <f t="shared" si="0"/>
        <v>8858049</v>
      </c>
      <c r="U17" s="28">
        <f t="shared" si="0"/>
        <v>0</v>
      </c>
      <c r="V17" s="28">
        <f t="shared" si="0"/>
        <v>21327096</v>
      </c>
      <c r="W17" s="28">
        <f t="shared" si="0"/>
        <v>132759870</v>
      </c>
      <c r="X17" s="28">
        <f t="shared" si="0"/>
        <v>-35969441</v>
      </c>
      <c r="Y17" s="28">
        <f t="shared" si="0"/>
        <v>168729311</v>
      </c>
      <c r="Z17" s="29">
        <f>+IF(X17&lt;&gt;0,+(Y17/X17)*100,0)</f>
        <v>-469.09072342825675</v>
      </c>
      <c r="AA17" s="30">
        <f>SUM(AA6:AA16)</f>
        <v>-35969441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642970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-1000000</v>
      </c>
      <c r="Y26" s="20">
        <v>1000000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642970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-1000000</v>
      </c>
      <c r="Y27" s="28">
        <f t="shared" si="1"/>
        <v>1000000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-1188277</v>
      </c>
      <c r="D33" s="18"/>
      <c r="E33" s="19"/>
      <c r="F33" s="20"/>
      <c r="G33" s="20"/>
      <c r="H33" s="36">
        <v>1377982</v>
      </c>
      <c r="I33" s="36">
        <v>-377982</v>
      </c>
      <c r="J33" s="36">
        <v>1000000</v>
      </c>
      <c r="K33" s="20"/>
      <c r="L33" s="20">
        <v>-2026989</v>
      </c>
      <c r="M33" s="20"/>
      <c r="N33" s="20">
        <v>-2026989</v>
      </c>
      <c r="O33" s="36"/>
      <c r="P33" s="36">
        <v>2000000</v>
      </c>
      <c r="Q33" s="36">
        <v>-5493021</v>
      </c>
      <c r="R33" s="20">
        <v>-3493021</v>
      </c>
      <c r="S33" s="20">
        <v>-2701430</v>
      </c>
      <c r="T33" s="20">
        <v>-766098</v>
      </c>
      <c r="U33" s="20"/>
      <c r="V33" s="36">
        <v>-3467528</v>
      </c>
      <c r="W33" s="36">
        <v>-7987538</v>
      </c>
      <c r="X33" s="36"/>
      <c r="Y33" s="20">
        <v>-7987538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-1188277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1377982</v>
      </c>
      <c r="I36" s="28">
        <f t="shared" si="2"/>
        <v>-377982</v>
      </c>
      <c r="J36" s="28">
        <f t="shared" si="2"/>
        <v>1000000</v>
      </c>
      <c r="K36" s="28">
        <f t="shared" si="2"/>
        <v>0</v>
      </c>
      <c r="L36" s="28">
        <f t="shared" si="2"/>
        <v>-2026989</v>
      </c>
      <c r="M36" s="28">
        <f t="shared" si="2"/>
        <v>0</v>
      </c>
      <c r="N36" s="28">
        <f t="shared" si="2"/>
        <v>-2026989</v>
      </c>
      <c r="O36" s="28">
        <f t="shared" si="2"/>
        <v>0</v>
      </c>
      <c r="P36" s="28">
        <f t="shared" si="2"/>
        <v>2000000</v>
      </c>
      <c r="Q36" s="28">
        <f t="shared" si="2"/>
        <v>-5493021</v>
      </c>
      <c r="R36" s="28">
        <f t="shared" si="2"/>
        <v>-3493021</v>
      </c>
      <c r="S36" s="28">
        <f t="shared" si="2"/>
        <v>-2701430</v>
      </c>
      <c r="T36" s="28">
        <f t="shared" si="2"/>
        <v>-766098</v>
      </c>
      <c r="U36" s="28">
        <f t="shared" si="2"/>
        <v>0</v>
      </c>
      <c r="V36" s="28">
        <f t="shared" si="2"/>
        <v>-3467528</v>
      </c>
      <c r="W36" s="28">
        <f t="shared" si="2"/>
        <v>-7987538</v>
      </c>
      <c r="X36" s="28">
        <f t="shared" si="2"/>
        <v>0</v>
      </c>
      <c r="Y36" s="28">
        <f t="shared" si="2"/>
        <v>-7987538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129789164</v>
      </c>
      <c r="D38" s="32">
        <f>+D17+D27+D36</f>
        <v>0</v>
      </c>
      <c r="E38" s="33">
        <f t="shared" si="3"/>
        <v>-7421845</v>
      </c>
      <c r="F38" s="2">
        <f t="shared" si="3"/>
        <v>-36969441</v>
      </c>
      <c r="G38" s="2">
        <f t="shared" si="3"/>
        <v>8618176</v>
      </c>
      <c r="H38" s="2">
        <f t="shared" si="3"/>
        <v>15111287</v>
      </c>
      <c r="I38" s="2">
        <f t="shared" si="3"/>
        <v>11013376</v>
      </c>
      <c r="J38" s="2">
        <f t="shared" si="3"/>
        <v>34742839</v>
      </c>
      <c r="K38" s="2">
        <f t="shared" si="3"/>
        <v>13938826</v>
      </c>
      <c r="L38" s="2">
        <f t="shared" si="3"/>
        <v>10612856</v>
      </c>
      <c r="M38" s="2">
        <f t="shared" si="3"/>
        <v>11503554</v>
      </c>
      <c r="N38" s="2">
        <f t="shared" si="3"/>
        <v>36055236</v>
      </c>
      <c r="O38" s="2">
        <f t="shared" si="3"/>
        <v>12130070</v>
      </c>
      <c r="P38" s="2">
        <f t="shared" si="3"/>
        <v>16459837</v>
      </c>
      <c r="Q38" s="2">
        <f t="shared" si="3"/>
        <v>7524782</v>
      </c>
      <c r="R38" s="2">
        <f t="shared" si="3"/>
        <v>36114689</v>
      </c>
      <c r="S38" s="2">
        <f t="shared" si="3"/>
        <v>9767617</v>
      </c>
      <c r="T38" s="2">
        <f t="shared" si="3"/>
        <v>8091951</v>
      </c>
      <c r="U38" s="2">
        <f t="shared" si="3"/>
        <v>0</v>
      </c>
      <c r="V38" s="2">
        <f t="shared" si="3"/>
        <v>17859568</v>
      </c>
      <c r="W38" s="2">
        <f t="shared" si="3"/>
        <v>124772332</v>
      </c>
      <c r="X38" s="2">
        <f t="shared" si="3"/>
        <v>-36969441</v>
      </c>
      <c r="Y38" s="2">
        <f t="shared" si="3"/>
        <v>161741773</v>
      </c>
      <c r="Z38" s="34">
        <f>+IF(X38&lt;&gt;0,+(Y38/X38)*100,0)</f>
        <v>-437.50126760098971</v>
      </c>
      <c r="AA38" s="35">
        <f>+AA17+AA27+AA36</f>
        <v>-36969441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8618176</v>
      </c>
      <c r="I39" s="2">
        <f>+H40+I60</f>
        <v>23729463</v>
      </c>
      <c r="J39" s="2">
        <f>+G39</f>
        <v>0</v>
      </c>
      <c r="K39" s="2">
        <f>+I40+K60</f>
        <v>34742839</v>
      </c>
      <c r="L39" s="2">
        <f>+K40+L60</f>
        <v>48681665</v>
      </c>
      <c r="M39" s="2">
        <f>+L40+M60</f>
        <v>59294521</v>
      </c>
      <c r="N39" s="2">
        <f>+K39</f>
        <v>34742839</v>
      </c>
      <c r="O39" s="2">
        <f>+M40+O60</f>
        <v>70798075</v>
      </c>
      <c r="P39" s="2">
        <f>+O40+P60</f>
        <v>82928145</v>
      </c>
      <c r="Q39" s="2">
        <f>+P40+Q60</f>
        <v>99387982</v>
      </c>
      <c r="R39" s="2">
        <f>+O39</f>
        <v>70798075</v>
      </c>
      <c r="S39" s="2">
        <f>+Q40+S60</f>
        <v>106912764</v>
      </c>
      <c r="T39" s="2">
        <f>+S40+T60</f>
        <v>116680381</v>
      </c>
      <c r="U39" s="2">
        <f>+T40+U60</f>
        <v>124772332</v>
      </c>
      <c r="V39" s="2">
        <f>+S39</f>
        <v>106912764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129789164</v>
      </c>
      <c r="D40" s="43">
        <f t="shared" ref="D40:AA40" si="4">+D38+D39</f>
        <v>0</v>
      </c>
      <c r="E40" s="44">
        <f t="shared" si="4"/>
        <v>-7421845</v>
      </c>
      <c r="F40" s="45">
        <f t="shared" si="4"/>
        <v>-36969441</v>
      </c>
      <c r="G40" s="45">
        <f t="shared" si="4"/>
        <v>8618176</v>
      </c>
      <c r="H40" s="45">
        <f t="shared" si="4"/>
        <v>23729463</v>
      </c>
      <c r="I40" s="45">
        <f t="shared" si="4"/>
        <v>34742839</v>
      </c>
      <c r="J40" s="45">
        <f>+I40</f>
        <v>34742839</v>
      </c>
      <c r="K40" s="45">
        <f t="shared" si="4"/>
        <v>48681665</v>
      </c>
      <c r="L40" s="45">
        <f t="shared" si="4"/>
        <v>59294521</v>
      </c>
      <c r="M40" s="45">
        <f t="shared" si="4"/>
        <v>70798075</v>
      </c>
      <c r="N40" s="45">
        <f>+M40</f>
        <v>70798075</v>
      </c>
      <c r="O40" s="45">
        <f t="shared" si="4"/>
        <v>82928145</v>
      </c>
      <c r="P40" s="45">
        <f t="shared" si="4"/>
        <v>99387982</v>
      </c>
      <c r="Q40" s="45">
        <f t="shared" si="4"/>
        <v>106912764</v>
      </c>
      <c r="R40" s="45">
        <f>+Q40</f>
        <v>106912764</v>
      </c>
      <c r="S40" s="45">
        <f t="shared" si="4"/>
        <v>116680381</v>
      </c>
      <c r="T40" s="45">
        <f t="shared" si="4"/>
        <v>124772332</v>
      </c>
      <c r="U40" s="45">
        <f t="shared" si="4"/>
        <v>124772332</v>
      </c>
      <c r="V40" s="45">
        <f>+U40</f>
        <v>124772332</v>
      </c>
      <c r="W40" s="45">
        <f>+V40</f>
        <v>124772332</v>
      </c>
      <c r="X40" s="45">
        <f t="shared" si="4"/>
        <v>-36969441</v>
      </c>
      <c r="Y40" s="45">
        <f t="shared" si="4"/>
        <v>161741773</v>
      </c>
      <c r="Z40" s="46">
        <f>+IF(X40&lt;&gt;0,+(Y40/X40)*100,0)</f>
        <v>-437.50126760098971</v>
      </c>
      <c r="AA40" s="47">
        <f t="shared" si="4"/>
        <v>-36969441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16088</v>
      </c>
      <c r="D6" s="18"/>
      <c r="E6" s="19"/>
      <c r="F6" s="20"/>
      <c r="G6" s="20">
        <v>596</v>
      </c>
      <c r="H6" s="20">
        <v>5157</v>
      </c>
      <c r="I6" s="20"/>
      <c r="J6" s="20">
        <v>5753</v>
      </c>
      <c r="K6" s="20">
        <v>26705</v>
      </c>
      <c r="L6" s="20">
        <v>2280</v>
      </c>
      <c r="M6" s="20"/>
      <c r="N6" s="20">
        <v>28985</v>
      </c>
      <c r="O6" s="20">
        <v>2280</v>
      </c>
      <c r="P6" s="20">
        <v>5029</v>
      </c>
      <c r="Q6" s="20">
        <v>15117</v>
      </c>
      <c r="R6" s="20">
        <v>22426</v>
      </c>
      <c r="S6" s="20">
        <v>4560</v>
      </c>
      <c r="T6" s="20"/>
      <c r="U6" s="20">
        <v>5719</v>
      </c>
      <c r="V6" s="20">
        <v>10279</v>
      </c>
      <c r="W6" s="20">
        <v>67443</v>
      </c>
      <c r="X6" s="20"/>
      <c r="Y6" s="20">
        <v>67443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24975155</v>
      </c>
      <c r="D7" s="18"/>
      <c r="E7" s="19">
        <v>167152038</v>
      </c>
      <c r="F7" s="20">
        <v>167035315</v>
      </c>
      <c r="G7" s="20">
        <v>344172</v>
      </c>
      <c r="H7" s="20">
        <v>2397519</v>
      </c>
      <c r="I7" s="20">
        <v>2315997</v>
      </c>
      <c r="J7" s="20">
        <v>5057688</v>
      </c>
      <c r="K7" s="20">
        <v>323120</v>
      </c>
      <c r="L7" s="20">
        <v>2333600</v>
      </c>
      <c r="M7" s="20">
        <v>2168190</v>
      </c>
      <c r="N7" s="20">
        <v>4824910</v>
      </c>
      <c r="O7" s="20">
        <v>2572788</v>
      </c>
      <c r="P7" s="20">
        <v>2403402</v>
      </c>
      <c r="Q7" s="20">
        <v>2031465</v>
      </c>
      <c r="R7" s="20">
        <v>7007655</v>
      </c>
      <c r="S7" s="20">
        <v>2340894</v>
      </c>
      <c r="T7" s="20">
        <v>2336398</v>
      </c>
      <c r="U7" s="20">
        <v>4779937</v>
      </c>
      <c r="V7" s="20">
        <v>9457229</v>
      </c>
      <c r="W7" s="20">
        <v>26347482</v>
      </c>
      <c r="X7" s="20">
        <v>167035315</v>
      </c>
      <c r="Y7" s="20">
        <v>-140687833</v>
      </c>
      <c r="Z7" s="21">
        <v>-84.22640026751229</v>
      </c>
      <c r="AA7" s="22">
        <v>167035315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227900</v>
      </c>
      <c r="F8" s="20">
        <v>227900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227900</v>
      </c>
      <c r="Y8" s="20">
        <v>-227900</v>
      </c>
      <c r="Z8" s="21">
        <v>-100</v>
      </c>
      <c r="AA8" s="22">
        <v>227900</v>
      </c>
    </row>
    <row r="9" spans="1:27" x14ac:dyDescent="0.25">
      <c r="A9" s="23" t="s">
        <v>37</v>
      </c>
      <c r="B9" s="17" t="s">
        <v>6</v>
      </c>
      <c r="C9" s="18">
        <v>2648</v>
      </c>
      <c r="D9" s="18"/>
      <c r="E9" s="19">
        <v>10287124</v>
      </c>
      <c r="F9" s="20">
        <v>10287124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10287124</v>
      </c>
      <c r="Y9" s="20">
        <v>-10287124</v>
      </c>
      <c r="Z9" s="21">
        <v>-100</v>
      </c>
      <c r="AA9" s="22">
        <v>10287124</v>
      </c>
    </row>
    <row r="10" spans="1:27" x14ac:dyDescent="0.25">
      <c r="A10" s="23" t="s">
        <v>38</v>
      </c>
      <c r="B10" s="17" t="s">
        <v>6</v>
      </c>
      <c r="C10" s="18">
        <v>3100000</v>
      </c>
      <c r="D10" s="18"/>
      <c r="E10" s="19">
        <v>4000000</v>
      </c>
      <c r="F10" s="20">
        <v>4000000</v>
      </c>
      <c r="G10" s="20"/>
      <c r="H10" s="20">
        <v>1700000</v>
      </c>
      <c r="I10" s="20"/>
      <c r="J10" s="20">
        <v>1700000</v>
      </c>
      <c r="K10" s="20"/>
      <c r="L10" s="20"/>
      <c r="M10" s="20">
        <v>1100000</v>
      </c>
      <c r="N10" s="20">
        <v>1100000</v>
      </c>
      <c r="O10" s="20"/>
      <c r="P10" s="20"/>
      <c r="Q10" s="20">
        <v>18304000</v>
      </c>
      <c r="R10" s="20">
        <v>18304000</v>
      </c>
      <c r="S10" s="20"/>
      <c r="T10" s="20"/>
      <c r="U10" s="20"/>
      <c r="V10" s="20"/>
      <c r="W10" s="20">
        <v>21104000</v>
      </c>
      <c r="X10" s="20">
        <v>4000000</v>
      </c>
      <c r="Y10" s="20">
        <v>17104000</v>
      </c>
      <c r="Z10" s="21">
        <v>427.59999999999997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-1172502</v>
      </c>
      <c r="D14" s="18"/>
      <c r="E14" s="19">
        <v>-132180976</v>
      </c>
      <c r="F14" s="20">
        <v>-134812696</v>
      </c>
      <c r="G14" s="20">
        <v>-7478</v>
      </c>
      <c r="H14" s="20">
        <v>-48173</v>
      </c>
      <c r="I14" s="20">
        <v>-109788</v>
      </c>
      <c r="J14" s="20">
        <v>-165439</v>
      </c>
      <c r="K14" s="20">
        <v>-125467</v>
      </c>
      <c r="L14" s="20">
        <v>-30210</v>
      </c>
      <c r="M14" s="20">
        <v>-167565</v>
      </c>
      <c r="N14" s="20">
        <v>-323242</v>
      </c>
      <c r="O14" s="20">
        <v>-64247</v>
      </c>
      <c r="P14" s="20">
        <v>-92022</v>
      </c>
      <c r="Q14" s="20">
        <v>-46349</v>
      </c>
      <c r="R14" s="20">
        <v>-202618</v>
      </c>
      <c r="S14" s="20">
        <v>-22616</v>
      </c>
      <c r="T14" s="20">
        <v>-75516</v>
      </c>
      <c r="U14" s="20">
        <v>-106256</v>
      </c>
      <c r="V14" s="20">
        <v>-204388</v>
      </c>
      <c r="W14" s="20">
        <v>-895687</v>
      </c>
      <c r="X14" s="20">
        <v>-134812696</v>
      </c>
      <c r="Y14" s="20">
        <v>133917009</v>
      </c>
      <c r="Z14" s="21">
        <v>-99.335606343782331</v>
      </c>
      <c r="AA14" s="22">
        <v>-134812696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26921389</v>
      </c>
      <c r="D17" s="26">
        <f>SUM(D6:D16)</f>
        <v>0</v>
      </c>
      <c r="E17" s="27">
        <f t="shared" si="0"/>
        <v>49486086</v>
      </c>
      <c r="F17" s="28">
        <f t="shared" si="0"/>
        <v>46737643</v>
      </c>
      <c r="G17" s="28">
        <f t="shared" si="0"/>
        <v>337290</v>
      </c>
      <c r="H17" s="28">
        <f t="shared" si="0"/>
        <v>4054503</v>
      </c>
      <c r="I17" s="28">
        <f t="shared" si="0"/>
        <v>2206209</v>
      </c>
      <c r="J17" s="28">
        <f t="shared" si="0"/>
        <v>6598002</v>
      </c>
      <c r="K17" s="28">
        <f t="shared" si="0"/>
        <v>224358</v>
      </c>
      <c r="L17" s="28">
        <f t="shared" si="0"/>
        <v>2305670</v>
      </c>
      <c r="M17" s="28">
        <f t="shared" si="0"/>
        <v>3100625</v>
      </c>
      <c r="N17" s="28">
        <f t="shared" si="0"/>
        <v>5630653</v>
      </c>
      <c r="O17" s="28">
        <f t="shared" si="0"/>
        <v>2510821</v>
      </c>
      <c r="P17" s="28">
        <f t="shared" si="0"/>
        <v>2316409</v>
      </c>
      <c r="Q17" s="28">
        <f t="shared" si="0"/>
        <v>20304233</v>
      </c>
      <c r="R17" s="28">
        <f t="shared" si="0"/>
        <v>25131463</v>
      </c>
      <c r="S17" s="28">
        <f t="shared" si="0"/>
        <v>2322838</v>
      </c>
      <c r="T17" s="28">
        <f t="shared" si="0"/>
        <v>2260882</v>
      </c>
      <c r="U17" s="28">
        <f t="shared" si="0"/>
        <v>4679400</v>
      </c>
      <c r="V17" s="28">
        <f t="shared" si="0"/>
        <v>9263120</v>
      </c>
      <c r="W17" s="28">
        <f t="shared" si="0"/>
        <v>46623238</v>
      </c>
      <c r="X17" s="28">
        <f t="shared" si="0"/>
        <v>46737643</v>
      </c>
      <c r="Y17" s="28">
        <f t="shared" si="0"/>
        <v>-114405</v>
      </c>
      <c r="Z17" s="29">
        <f>+IF(X17&lt;&gt;0,+(Y17/X17)*100,0)</f>
        <v>-0.24478127833703553</v>
      </c>
      <c r="AA17" s="30">
        <f>SUM(AA6:AA16)</f>
        <v>46737643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-4627031</v>
      </c>
      <c r="D26" s="18"/>
      <c r="E26" s="19">
        <v>-28323250</v>
      </c>
      <c r="F26" s="20">
        <v>-58283251</v>
      </c>
      <c r="G26" s="20">
        <v>-312265</v>
      </c>
      <c r="H26" s="20">
        <v>-379396</v>
      </c>
      <c r="I26" s="20">
        <v>-429917</v>
      </c>
      <c r="J26" s="20">
        <v>-1121578</v>
      </c>
      <c r="K26" s="20"/>
      <c r="L26" s="20"/>
      <c r="M26" s="20"/>
      <c r="N26" s="20"/>
      <c r="O26" s="20"/>
      <c r="P26" s="20"/>
      <c r="Q26" s="20"/>
      <c r="R26" s="20"/>
      <c r="S26" s="20">
        <v>-1804636</v>
      </c>
      <c r="T26" s="20">
        <v>-5551628</v>
      </c>
      <c r="U26" s="20">
        <v>-8007743</v>
      </c>
      <c r="V26" s="20">
        <v>-15364007</v>
      </c>
      <c r="W26" s="20">
        <v>-16485585</v>
      </c>
      <c r="X26" s="20">
        <v>-58283251</v>
      </c>
      <c r="Y26" s="20">
        <v>41797666</v>
      </c>
      <c r="Z26" s="21">
        <v>-71.714712688212941</v>
      </c>
      <c r="AA26" s="22">
        <v>-58283251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-4627031</v>
      </c>
      <c r="D27" s="26">
        <f>SUM(D21:D26)</f>
        <v>0</v>
      </c>
      <c r="E27" s="27">
        <f t="shared" si="1"/>
        <v>-28323250</v>
      </c>
      <c r="F27" s="28">
        <f t="shared" si="1"/>
        <v>-58283251</v>
      </c>
      <c r="G27" s="28">
        <f t="shared" si="1"/>
        <v>-312265</v>
      </c>
      <c r="H27" s="28">
        <f t="shared" si="1"/>
        <v>-379396</v>
      </c>
      <c r="I27" s="28">
        <f t="shared" si="1"/>
        <v>-429917</v>
      </c>
      <c r="J27" s="28">
        <f t="shared" si="1"/>
        <v>-1121578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-1804636</v>
      </c>
      <c r="T27" s="28">
        <f t="shared" si="1"/>
        <v>-5551628</v>
      </c>
      <c r="U27" s="28">
        <f t="shared" si="1"/>
        <v>-8007743</v>
      </c>
      <c r="V27" s="28">
        <f t="shared" si="1"/>
        <v>-15364007</v>
      </c>
      <c r="W27" s="28">
        <f t="shared" si="1"/>
        <v>-16485585</v>
      </c>
      <c r="X27" s="28">
        <f t="shared" si="1"/>
        <v>-58283251</v>
      </c>
      <c r="Y27" s="28">
        <f t="shared" si="1"/>
        <v>41797666</v>
      </c>
      <c r="Z27" s="29">
        <f>+IF(X27&lt;&gt;0,+(Y27/X27)*100,0)</f>
        <v>-71.714712688212941</v>
      </c>
      <c r="AA27" s="30">
        <f>SUM(AA21:AA26)</f>
        <v>-58283251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22294358</v>
      </c>
      <c r="D38" s="32">
        <f>+D17+D27+D36</f>
        <v>0</v>
      </c>
      <c r="E38" s="33">
        <f t="shared" si="3"/>
        <v>21162836</v>
      </c>
      <c r="F38" s="2">
        <f t="shared" si="3"/>
        <v>-11545608</v>
      </c>
      <c r="G38" s="2">
        <f t="shared" si="3"/>
        <v>25025</v>
      </c>
      <c r="H38" s="2">
        <f t="shared" si="3"/>
        <v>3675107</v>
      </c>
      <c r="I38" s="2">
        <f t="shared" si="3"/>
        <v>1776292</v>
      </c>
      <c r="J38" s="2">
        <f t="shared" si="3"/>
        <v>5476424</v>
      </c>
      <c r="K38" s="2">
        <f t="shared" si="3"/>
        <v>224358</v>
      </c>
      <c r="L38" s="2">
        <f t="shared" si="3"/>
        <v>2305670</v>
      </c>
      <c r="M38" s="2">
        <f t="shared" si="3"/>
        <v>3100625</v>
      </c>
      <c r="N38" s="2">
        <f t="shared" si="3"/>
        <v>5630653</v>
      </c>
      <c r="O38" s="2">
        <f t="shared" si="3"/>
        <v>2510821</v>
      </c>
      <c r="P38" s="2">
        <f t="shared" si="3"/>
        <v>2316409</v>
      </c>
      <c r="Q38" s="2">
        <f t="shared" si="3"/>
        <v>20304233</v>
      </c>
      <c r="R38" s="2">
        <f t="shared" si="3"/>
        <v>25131463</v>
      </c>
      <c r="S38" s="2">
        <f t="shared" si="3"/>
        <v>518202</v>
      </c>
      <c r="T38" s="2">
        <f t="shared" si="3"/>
        <v>-3290746</v>
      </c>
      <c r="U38" s="2">
        <f t="shared" si="3"/>
        <v>-3328343</v>
      </c>
      <c r="V38" s="2">
        <f t="shared" si="3"/>
        <v>-6100887</v>
      </c>
      <c r="W38" s="2">
        <f t="shared" si="3"/>
        <v>30137653</v>
      </c>
      <c r="X38" s="2">
        <f t="shared" si="3"/>
        <v>-11545608</v>
      </c>
      <c r="Y38" s="2">
        <f t="shared" si="3"/>
        <v>41683261</v>
      </c>
      <c r="Z38" s="34">
        <f>+IF(X38&lt;&gt;0,+(Y38/X38)*100,0)</f>
        <v>-361.0313203081206</v>
      </c>
      <c r="AA38" s="35">
        <f>+AA17+AA27+AA36</f>
        <v>-11545608</v>
      </c>
    </row>
    <row r="39" spans="1:27" x14ac:dyDescent="0.25">
      <c r="A39" s="23" t="s">
        <v>60</v>
      </c>
      <c r="B39" s="17"/>
      <c r="C39" s="32">
        <v>-79121131</v>
      </c>
      <c r="D39" s="32"/>
      <c r="E39" s="33"/>
      <c r="F39" s="2"/>
      <c r="G39" s="2"/>
      <c r="H39" s="2">
        <f>+G40+H60</f>
        <v>-109792678</v>
      </c>
      <c r="I39" s="2">
        <f>+H40+I60</f>
        <v>-106117571</v>
      </c>
      <c r="J39" s="2">
        <f>+G39</f>
        <v>0</v>
      </c>
      <c r="K39" s="2">
        <f>+I40+K60</f>
        <v>-104341279</v>
      </c>
      <c r="L39" s="2">
        <f>+K40+L60</f>
        <v>-104116921</v>
      </c>
      <c r="M39" s="2">
        <f>+L40+M60</f>
        <v>-101811251</v>
      </c>
      <c r="N39" s="2">
        <f>+K39</f>
        <v>-104341279</v>
      </c>
      <c r="O39" s="2">
        <f>+M40+O60</f>
        <v>-98710626</v>
      </c>
      <c r="P39" s="2">
        <f>+O40+P60</f>
        <v>-96199805</v>
      </c>
      <c r="Q39" s="2">
        <f>+P40+Q60</f>
        <v>-93883396</v>
      </c>
      <c r="R39" s="2">
        <f>+O39</f>
        <v>-98710626</v>
      </c>
      <c r="S39" s="2">
        <f>+Q40+S60</f>
        <v>-73579163</v>
      </c>
      <c r="T39" s="2">
        <f>+S40+T60</f>
        <v>-73060961</v>
      </c>
      <c r="U39" s="2">
        <f>+T40+U60</f>
        <v>-76351707</v>
      </c>
      <c r="V39" s="2">
        <f>+S39</f>
        <v>-73579163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-56826773</v>
      </c>
      <c r="D40" s="43">
        <f t="shared" ref="D40:AA40" si="4">+D38+D39</f>
        <v>0</v>
      </c>
      <c r="E40" s="44">
        <f t="shared" si="4"/>
        <v>21162836</v>
      </c>
      <c r="F40" s="45">
        <f t="shared" si="4"/>
        <v>-11545608</v>
      </c>
      <c r="G40" s="45">
        <f t="shared" si="4"/>
        <v>25025</v>
      </c>
      <c r="H40" s="45">
        <f t="shared" si="4"/>
        <v>-106117571</v>
      </c>
      <c r="I40" s="45">
        <f t="shared" si="4"/>
        <v>-104341279</v>
      </c>
      <c r="J40" s="45">
        <f>+I40</f>
        <v>-104341279</v>
      </c>
      <c r="K40" s="45">
        <f t="shared" si="4"/>
        <v>-104116921</v>
      </c>
      <c r="L40" s="45">
        <f t="shared" si="4"/>
        <v>-101811251</v>
      </c>
      <c r="M40" s="45">
        <f t="shared" si="4"/>
        <v>-98710626</v>
      </c>
      <c r="N40" s="45">
        <f>+M40</f>
        <v>-98710626</v>
      </c>
      <c r="O40" s="45">
        <f t="shared" si="4"/>
        <v>-96199805</v>
      </c>
      <c r="P40" s="45">
        <f t="shared" si="4"/>
        <v>-93883396</v>
      </c>
      <c r="Q40" s="45">
        <f t="shared" si="4"/>
        <v>-73579163</v>
      </c>
      <c r="R40" s="45">
        <f>+Q40</f>
        <v>-73579163</v>
      </c>
      <c r="S40" s="45">
        <f t="shared" si="4"/>
        <v>-73060961</v>
      </c>
      <c r="T40" s="45">
        <f t="shared" si="4"/>
        <v>-76351707</v>
      </c>
      <c r="U40" s="45">
        <f t="shared" si="4"/>
        <v>-79680050</v>
      </c>
      <c r="V40" s="45">
        <f>+U40</f>
        <v>-79680050</v>
      </c>
      <c r="W40" s="45">
        <f>+V40</f>
        <v>-79680050</v>
      </c>
      <c r="X40" s="45">
        <f t="shared" si="4"/>
        <v>-11545608</v>
      </c>
      <c r="Y40" s="45">
        <f t="shared" si="4"/>
        <v>41683261</v>
      </c>
      <c r="Z40" s="46">
        <f>+IF(X40&lt;&gt;0,+(Y40/X40)*100,0)</f>
        <v>-361.0313203081206</v>
      </c>
      <c r="AA40" s="47">
        <f t="shared" si="4"/>
        <v>-11545608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-109817703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47173435</v>
      </c>
      <c r="D7" s="18"/>
      <c r="E7" s="19"/>
      <c r="F7" s="20"/>
      <c r="G7" s="20">
        <v>5594551</v>
      </c>
      <c r="H7" s="20">
        <v>4607049</v>
      </c>
      <c r="I7" s="20"/>
      <c r="J7" s="20">
        <v>10201600</v>
      </c>
      <c r="K7" s="20">
        <v>4484895</v>
      </c>
      <c r="L7" s="20">
        <v>4872727</v>
      </c>
      <c r="M7" s="20">
        <v>4369400</v>
      </c>
      <c r="N7" s="20">
        <v>13727022</v>
      </c>
      <c r="O7" s="20">
        <v>3920309</v>
      </c>
      <c r="P7" s="20">
        <v>4110709</v>
      </c>
      <c r="Q7" s="20">
        <v>4531330</v>
      </c>
      <c r="R7" s="20">
        <v>12562348</v>
      </c>
      <c r="S7" s="20">
        <v>7066519</v>
      </c>
      <c r="T7" s="20">
        <v>5155418</v>
      </c>
      <c r="U7" s="20"/>
      <c r="V7" s="20">
        <v>12221937</v>
      </c>
      <c r="W7" s="20">
        <v>48712907</v>
      </c>
      <c r="X7" s="20"/>
      <c r="Y7" s="20">
        <v>48712907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64242</v>
      </c>
      <c r="D8" s="18"/>
      <c r="E8" s="19"/>
      <c r="F8" s="20"/>
      <c r="G8" s="20"/>
      <c r="H8" s="20">
        <v>8991</v>
      </c>
      <c r="I8" s="20"/>
      <c r="J8" s="20">
        <v>8991</v>
      </c>
      <c r="K8" s="20"/>
      <c r="L8" s="20">
        <v>8991</v>
      </c>
      <c r="M8" s="20">
        <v>53946</v>
      </c>
      <c r="N8" s="20">
        <v>62937</v>
      </c>
      <c r="O8" s="20">
        <v>71927</v>
      </c>
      <c r="P8" s="20">
        <v>81661</v>
      </c>
      <c r="Q8" s="20">
        <v>53945</v>
      </c>
      <c r="R8" s="20">
        <v>207533</v>
      </c>
      <c r="S8" s="20">
        <v>17982</v>
      </c>
      <c r="T8" s="20">
        <v>17982</v>
      </c>
      <c r="U8" s="20"/>
      <c r="V8" s="20">
        <v>35964</v>
      </c>
      <c r="W8" s="20">
        <v>315425</v>
      </c>
      <c r="X8" s="20"/>
      <c r="Y8" s="20">
        <v>315425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11315826</v>
      </c>
      <c r="D9" s="18"/>
      <c r="E9" s="19"/>
      <c r="F9" s="20">
        <v>-178753</v>
      </c>
      <c r="G9" s="20">
        <v>5259546</v>
      </c>
      <c r="H9" s="20">
        <v>395470</v>
      </c>
      <c r="I9" s="20"/>
      <c r="J9" s="20">
        <v>5655016</v>
      </c>
      <c r="K9" s="20">
        <v>50028</v>
      </c>
      <c r="L9" s="20">
        <v>88067</v>
      </c>
      <c r="M9" s="20">
        <v>4133320</v>
      </c>
      <c r="N9" s="20">
        <v>4271415</v>
      </c>
      <c r="O9" s="20">
        <v>2216504</v>
      </c>
      <c r="P9" s="20">
        <v>172494</v>
      </c>
      <c r="Q9" s="20">
        <v>2372622</v>
      </c>
      <c r="R9" s="20">
        <v>4761620</v>
      </c>
      <c r="S9" s="20"/>
      <c r="T9" s="20"/>
      <c r="U9" s="20"/>
      <c r="V9" s="20"/>
      <c r="W9" s="20">
        <v>14688051</v>
      </c>
      <c r="X9" s="20">
        <v>-178753</v>
      </c>
      <c r="Y9" s="20">
        <v>14866804</v>
      </c>
      <c r="Z9" s="21">
        <v>-8316.9535616185458</v>
      </c>
      <c r="AA9" s="22">
        <v>-178753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-153579160</v>
      </c>
      <c r="D14" s="18"/>
      <c r="E14" s="19">
        <v>-28128</v>
      </c>
      <c r="F14" s="20">
        <v>12393690</v>
      </c>
      <c r="G14" s="20">
        <v>-20942474</v>
      </c>
      <c r="H14" s="20">
        <v>-16098361</v>
      </c>
      <c r="I14" s="20"/>
      <c r="J14" s="20">
        <v>-37040835</v>
      </c>
      <c r="K14" s="20">
        <v>-27230889</v>
      </c>
      <c r="L14" s="20">
        <v>-8871543</v>
      </c>
      <c r="M14" s="20">
        <v>-28512052</v>
      </c>
      <c r="N14" s="20">
        <v>-64614484</v>
      </c>
      <c r="O14" s="20">
        <v>-19008818</v>
      </c>
      <c r="P14" s="20">
        <v>-15299692</v>
      </c>
      <c r="Q14" s="20">
        <v>-15139243</v>
      </c>
      <c r="R14" s="20">
        <v>-49447753</v>
      </c>
      <c r="S14" s="20">
        <v>-16090268</v>
      </c>
      <c r="T14" s="20">
        <v>-32792041</v>
      </c>
      <c r="U14" s="20"/>
      <c r="V14" s="20">
        <v>-48882309</v>
      </c>
      <c r="W14" s="20">
        <v>-199985381</v>
      </c>
      <c r="X14" s="20">
        <v>12393690</v>
      </c>
      <c r="Y14" s="20">
        <v>-212379071</v>
      </c>
      <c r="Z14" s="21">
        <v>-1713.6064481199708</v>
      </c>
      <c r="AA14" s="22">
        <v>12393690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-95025657</v>
      </c>
      <c r="D17" s="26">
        <f>SUM(D6:D16)</f>
        <v>0</v>
      </c>
      <c r="E17" s="27">
        <f t="shared" si="0"/>
        <v>-28128</v>
      </c>
      <c r="F17" s="28">
        <f t="shared" si="0"/>
        <v>12214937</v>
      </c>
      <c r="G17" s="28">
        <f t="shared" si="0"/>
        <v>-10088377</v>
      </c>
      <c r="H17" s="28">
        <f t="shared" si="0"/>
        <v>-11086851</v>
      </c>
      <c r="I17" s="28">
        <f t="shared" si="0"/>
        <v>0</v>
      </c>
      <c r="J17" s="28">
        <f t="shared" si="0"/>
        <v>-21175228</v>
      </c>
      <c r="K17" s="28">
        <f t="shared" si="0"/>
        <v>-22695966</v>
      </c>
      <c r="L17" s="28">
        <f t="shared" si="0"/>
        <v>-3901758</v>
      </c>
      <c r="M17" s="28">
        <f t="shared" si="0"/>
        <v>-19955386</v>
      </c>
      <c r="N17" s="28">
        <f t="shared" si="0"/>
        <v>-46553110</v>
      </c>
      <c r="O17" s="28">
        <f t="shared" si="0"/>
        <v>-12800078</v>
      </c>
      <c r="P17" s="28">
        <f t="shared" si="0"/>
        <v>-10934828</v>
      </c>
      <c r="Q17" s="28">
        <f t="shared" si="0"/>
        <v>-8181346</v>
      </c>
      <c r="R17" s="28">
        <f t="shared" si="0"/>
        <v>-31916252</v>
      </c>
      <c r="S17" s="28">
        <f t="shared" si="0"/>
        <v>-9005767</v>
      </c>
      <c r="T17" s="28">
        <f t="shared" si="0"/>
        <v>-27618641</v>
      </c>
      <c r="U17" s="28">
        <f t="shared" si="0"/>
        <v>0</v>
      </c>
      <c r="V17" s="28">
        <f t="shared" si="0"/>
        <v>-36624408</v>
      </c>
      <c r="W17" s="28">
        <f t="shared" si="0"/>
        <v>-136268998</v>
      </c>
      <c r="X17" s="28">
        <f t="shared" si="0"/>
        <v>12214937</v>
      </c>
      <c r="Y17" s="28">
        <f t="shared" si="0"/>
        <v>-148483935</v>
      </c>
      <c r="Z17" s="29">
        <f>+IF(X17&lt;&gt;0,+(Y17/X17)*100,0)</f>
        <v>-1215.5931299522872</v>
      </c>
      <c r="AA17" s="30">
        <f>SUM(AA6:AA16)</f>
        <v>12214937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-1018487</v>
      </c>
      <c r="D26" s="18"/>
      <c r="E26" s="19">
        <v>-44724</v>
      </c>
      <c r="F26" s="20">
        <v>-44724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-44724</v>
      </c>
      <c r="Y26" s="20">
        <v>44724</v>
      </c>
      <c r="Z26" s="21">
        <v>-100</v>
      </c>
      <c r="AA26" s="22">
        <v>-44724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-1018487</v>
      </c>
      <c r="D27" s="26">
        <f>SUM(D21:D26)</f>
        <v>0</v>
      </c>
      <c r="E27" s="27">
        <f t="shared" si="1"/>
        <v>-44724</v>
      </c>
      <c r="F27" s="28">
        <f t="shared" si="1"/>
        <v>-44724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-44724</v>
      </c>
      <c r="Y27" s="28">
        <f t="shared" si="1"/>
        <v>44724</v>
      </c>
      <c r="Z27" s="29">
        <f>+IF(X27&lt;&gt;0,+(Y27/X27)*100,0)</f>
        <v>-100</v>
      </c>
      <c r="AA27" s="30">
        <f>SUM(AA21:AA26)</f>
        <v>-44724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-96044144</v>
      </c>
      <c r="D38" s="32">
        <f>+D17+D27+D36</f>
        <v>0</v>
      </c>
      <c r="E38" s="33">
        <f t="shared" si="3"/>
        <v>-72852</v>
      </c>
      <c r="F38" s="2">
        <f t="shared" si="3"/>
        <v>12170213</v>
      </c>
      <c r="G38" s="2">
        <f t="shared" si="3"/>
        <v>-10088377</v>
      </c>
      <c r="H38" s="2">
        <f t="shared" si="3"/>
        <v>-11086851</v>
      </c>
      <c r="I38" s="2">
        <f t="shared" si="3"/>
        <v>0</v>
      </c>
      <c r="J38" s="2">
        <f t="shared" si="3"/>
        <v>-21175228</v>
      </c>
      <c r="K38" s="2">
        <f t="shared" si="3"/>
        <v>-22695966</v>
      </c>
      <c r="L38" s="2">
        <f t="shared" si="3"/>
        <v>-3901758</v>
      </c>
      <c r="M38" s="2">
        <f t="shared" si="3"/>
        <v>-19955386</v>
      </c>
      <c r="N38" s="2">
        <f t="shared" si="3"/>
        <v>-46553110</v>
      </c>
      <c r="O38" s="2">
        <f t="shared" si="3"/>
        <v>-12800078</v>
      </c>
      <c r="P38" s="2">
        <f t="shared" si="3"/>
        <v>-10934828</v>
      </c>
      <c r="Q38" s="2">
        <f t="shared" si="3"/>
        <v>-8181346</v>
      </c>
      <c r="R38" s="2">
        <f t="shared" si="3"/>
        <v>-31916252</v>
      </c>
      <c r="S38" s="2">
        <f t="shared" si="3"/>
        <v>-9005767</v>
      </c>
      <c r="T38" s="2">
        <f t="shared" si="3"/>
        <v>-27618641</v>
      </c>
      <c r="U38" s="2">
        <f t="shared" si="3"/>
        <v>0</v>
      </c>
      <c r="V38" s="2">
        <f t="shared" si="3"/>
        <v>-36624408</v>
      </c>
      <c r="W38" s="2">
        <f t="shared" si="3"/>
        <v>-136268998</v>
      </c>
      <c r="X38" s="2">
        <f t="shared" si="3"/>
        <v>12170213</v>
      </c>
      <c r="Y38" s="2">
        <f t="shared" si="3"/>
        <v>-148439211</v>
      </c>
      <c r="Z38" s="34">
        <f>+IF(X38&lt;&gt;0,+(Y38/X38)*100,0)</f>
        <v>-1219.6927942017121</v>
      </c>
      <c r="AA38" s="35">
        <f>+AA17+AA27+AA36</f>
        <v>12170213</v>
      </c>
    </row>
    <row r="39" spans="1:27" x14ac:dyDescent="0.25">
      <c r="A39" s="23" t="s">
        <v>60</v>
      </c>
      <c r="B39" s="17"/>
      <c r="C39" s="32">
        <v>299615909</v>
      </c>
      <c r="D39" s="32"/>
      <c r="E39" s="33">
        <v>299615910</v>
      </c>
      <c r="F39" s="2">
        <v>328935436</v>
      </c>
      <c r="G39" s="2">
        <v>328935437</v>
      </c>
      <c r="H39" s="2">
        <f>+G40+H60</f>
        <v>318847060</v>
      </c>
      <c r="I39" s="2">
        <f>+H40+I60</f>
        <v>307760209</v>
      </c>
      <c r="J39" s="2">
        <f>+G39</f>
        <v>328935437</v>
      </c>
      <c r="K39" s="2">
        <f>+I40+K60</f>
        <v>307760209</v>
      </c>
      <c r="L39" s="2">
        <f>+K40+L60</f>
        <v>285064243</v>
      </c>
      <c r="M39" s="2">
        <f>+L40+M60</f>
        <v>281162485</v>
      </c>
      <c r="N39" s="2">
        <f>+K39</f>
        <v>307760209</v>
      </c>
      <c r="O39" s="2">
        <f>+M40+O60</f>
        <v>261207099</v>
      </c>
      <c r="P39" s="2">
        <f>+O40+P60</f>
        <v>248407021</v>
      </c>
      <c r="Q39" s="2">
        <f>+P40+Q60</f>
        <v>237472193</v>
      </c>
      <c r="R39" s="2">
        <f>+O39</f>
        <v>261207099</v>
      </c>
      <c r="S39" s="2">
        <f>+Q40+S60</f>
        <v>229290847</v>
      </c>
      <c r="T39" s="2">
        <f>+S40+T60</f>
        <v>220285080</v>
      </c>
      <c r="U39" s="2">
        <f>+T40+U60</f>
        <v>192666439</v>
      </c>
      <c r="V39" s="2">
        <f>+S39</f>
        <v>229290847</v>
      </c>
      <c r="W39" s="2">
        <f>+G39</f>
        <v>328935437</v>
      </c>
      <c r="X39" s="2">
        <v>328935436</v>
      </c>
      <c r="Y39" s="2">
        <f>+W39-X39</f>
        <v>1</v>
      </c>
      <c r="Z39" s="34">
        <f>+IF(X39&lt;&gt;0,+(Y39/X39)*100,0)</f>
        <v>3.0401102786627102E-7</v>
      </c>
      <c r="AA39" s="35">
        <v>328935436</v>
      </c>
    </row>
    <row r="40" spans="1:27" x14ac:dyDescent="0.25">
      <c r="A40" s="41" t="s">
        <v>62</v>
      </c>
      <c r="B40" s="42" t="s">
        <v>61</v>
      </c>
      <c r="C40" s="43">
        <f>+C38+C39</f>
        <v>203571765</v>
      </c>
      <c r="D40" s="43">
        <f t="shared" ref="D40:AA40" si="4">+D38+D39</f>
        <v>0</v>
      </c>
      <c r="E40" s="44">
        <f t="shared" si="4"/>
        <v>299543058</v>
      </c>
      <c r="F40" s="45">
        <f t="shared" si="4"/>
        <v>341105649</v>
      </c>
      <c r="G40" s="45">
        <f t="shared" si="4"/>
        <v>318847060</v>
      </c>
      <c r="H40" s="45">
        <f t="shared" si="4"/>
        <v>307760209</v>
      </c>
      <c r="I40" s="45">
        <f t="shared" si="4"/>
        <v>307760209</v>
      </c>
      <c r="J40" s="45">
        <f>+I40</f>
        <v>307760209</v>
      </c>
      <c r="K40" s="45">
        <f t="shared" si="4"/>
        <v>285064243</v>
      </c>
      <c r="L40" s="45">
        <f t="shared" si="4"/>
        <v>281162485</v>
      </c>
      <c r="M40" s="45">
        <f t="shared" si="4"/>
        <v>261207099</v>
      </c>
      <c r="N40" s="45">
        <f>+M40</f>
        <v>261207099</v>
      </c>
      <c r="O40" s="45">
        <f t="shared" si="4"/>
        <v>248407021</v>
      </c>
      <c r="P40" s="45">
        <f t="shared" si="4"/>
        <v>237472193</v>
      </c>
      <c r="Q40" s="45">
        <f t="shared" si="4"/>
        <v>229290847</v>
      </c>
      <c r="R40" s="45">
        <f>+Q40</f>
        <v>229290847</v>
      </c>
      <c r="S40" s="45">
        <f t="shared" si="4"/>
        <v>220285080</v>
      </c>
      <c r="T40" s="45">
        <f t="shared" si="4"/>
        <v>192666439</v>
      </c>
      <c r="U40" s="45">
        <f t="shared" si="4"/>
        <v>192666439</v>
      </c>
      <c r="V40" s="45">
        <f>+U40</f>
        <v>192666439</v>
      </c>
      <c r="W40" s="45">
        <f>+V40</f>
        <v>192666439</v>
      </c>
      <c r="X40" s="45">
        <f t="shared" si="4"/>
        <v>341105649</v>
      </c>
      <c r="Y40" s="45">
        <f t="shared" si="4"/>
        <v>-148439210</v>
      </c>
      <c r="Z40" s="46">
        <f>+IF(X40&lt;&gt;0,+(Y40/X40)*100,0)</f>
        <v>-43.517077607823495</v>
      </c>
      <c r="AA40" s="47">
        <f t="shared" si="4"/>
        <v>341105649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328935437</v>
      </c>
      <c r="J60">
        <v>328935437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99977506</v>
      </c>
      <c r="D7" s="18"/>
      <c r="E7" s="19">
        <v>108158049</v>
      </c>
      <c r="F7" s="20">
        <v>109667275</v>
      </c>
      <c r="G7" s="20">
        <v>9277894</v>
      </c>
      <c r="H7" s="20">
        <v>9992460</v>
      </c>
      <c r="I7" s="20">
        <v>6953356</v>
      </c>
      <c r="J7" s="20">
        <v>26223710</v>
      </c>
      <c r="K7" s="20">
        <v>14781892</v>
      </c>
      <c r="L7" s="20">
        <v>9638464</v>
      </c>
      <c r="M7" s="20">
        <v>9233951</v>
      </c>
      <c r="N7" s="20">
        <v>33654307</v>
      </c>
      <c r="O7" s="20">
        <v>9967349</v>
      </c>
      <c r="P7" s="20">
        <v>10892636</v>
      </c>
      <c r="Q7" s="20">
        <v>8653214</v>
      </c>
      <c r="R7" s="20">
        <v>29513199</v>
      </c>
      <c r="S7" s="20">
        <v>9304911</v>
      </c>
      <c r="T7" s="20">
        <v>11716344</v>
      </c>
      <c r="U7" s="20">
        <v>10899226</v>
      </c>
      <c r="V7" s="20">
        <v>31920481</v>
      </c>
      <c r="W7" s="20">
        <v>121311697</v>
      </c>
      <c r="X7" s="20">
        <v>109667275</v>
      </c>
      <c r="Y7" s="20">
        <v>11644422</v>
      </c>
      <c r="Z7" s="21">
        <v>10.617955082771957</v>
      </c>
      <c r="AA7" s="22">
        <v>109667275</v>
      </c>
    </row>
    <row r="8" spans="1:27" x14ac:dyDescent="0.25">
      <c r="A8" s="23" t="s">
        <v>36</v>
      </c>
      <c r="B8" s="17" t="s">
        <v>32</v>
      </c>
      <c r="C8" s="18">
        <v>266634</v>
      </c>
      <c r="D8" s="18"/>
      <c r="E8" s="19">
        <v>6826844</v>
      </c>
      <c r="F8" s="20">
        <v>8089171</v>
      </c>
      <c r="G8" s="20"/>
      <c r="H8" s="20"/>
      <c r="I8" s="20"/>
      <c r="J8" s="20"/>
      <c r="K8" s="20"/>
      <c r="L8" s="20"/>
      <c r="M8" s="20"/>
      <c r="N8" s="20"/>
      <c r="O8" s="20">
        <v>1657</v>
      </c>
      <c r="P8" s="20">
        <v>1284</v>
      </c>
      <c r="Q8" s="20"/>
      <c r="R8" s="20">
        <v>2941</v>
      </c>
      <c r="S8" s="20"/>
      <c r="T8" s="20"/>
      <c r="U8" s="20">
        <v>1053</v>
      </c>
      <c r="V8" s="20">
        <v>1053</v>
      </c>
      <c r="W8" s="20">
        <v>3994</v>
      </c>
      <c r="X8" s="20">
        <v>8089171</v>
      </c>
      <c r="Y8" s="20">
        <v>-8085177</v>
      </c>
      <c r="Z8" s="21">
        <v>-99.950625348382431</v>
      </c>
      <c r="AA8" s="22">
        <v>8089171</v>
      </c>
    </row>
    <row r="9" spans="1:27" x14ac:dyDescent="0.25">
      <c r="A9" s="23" t="s">
        <v>37</v>
      </c>
      <c r="B9" s="17" t="s">
        <v>6</v>
      </c>
      <c r="C9" s="18">
        <v>4642318</v>
      </c>
      <c r="D9" s="18"/>
      <c r="E9" s="19">
        <v>262004</v>
      </c>
      <c r="F9" s="20">
        <v>262004</v>
      </c>
      <c r="G9" s="20">
        <v>103873</v>
      </c>
      <c r="H9" s="20"/>
      <c r="I9" s="20"/>
      <c r="J9" s="20">
        <v>103873</v>
      </c>
      <c r="K9" s="20"/>
      <c r="L9" s="20"/>
      <c r="M9" s="20">
        <v>90360</v>
      </c>
      <c r="N9" s="20">
        <v>90360</v>
      </c>
      <c r="O9" s="20"/>
      <c r="P9" s="20"/>
      <c r="Q9" s="20">
        <v>67771</v>
      </c>
      <c r="R9" s="20">
        <v>67771</v>
      </c>
      <c r="S9" s="20"/>
      <c r="T9" s="20"/>
      <c r="U9" s="20"/>
      <c r="V9" s="20"/>
      <c r="W9" s="20">
        <v>262004</v>
      </c>
      <c r="X9" s="20">
        <v>262004</v>
      </c>
      <c r="Y9" s="20"/>
      <c r="Z9" s="21"/>
      <c r="AA9" s="22">
        <v>262004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237912</v>
      </c>
      <c r="F11" s="20">
        <v>237912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237912</v>
      </c>
      <c r="Y11" s="20">
        <v>-237912</v>
      </c>
      <c r="Z11" s="21">
        <v>-100</v>
      </c>
      <c r="AA11" s="22">
        <v>237912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-120857882</v>
      </c>
      <c r="D14" s="18"/>
      <c r="E14" s="19">
        <v>-129399503</v>
      </c>
      <c r="F14" s="20">
        <v>-129342154</v>
      </c>
      <c r="G14" s="20">
        <v>-13855376</v>
      </c>
      <c r="H14" s="20">
        <v>-15244695</v>
      </c>
      <c r="I14" s="20">
        <v>-16588069</v>
      </c>
      <c r="J14" s="20">
        <v>-45688140</v>
      </c>
      <c r="K14" s="20">
        <v>-12682491</v>
      </c>
      <c r="L14" s="20">
        <v>-10751658</v>
      </c>
      <c r="M14" s="20">
        <v>-12443186</v>
      </c>
      <c r="N14" s="20">
        <v>-35877335</v>
      </c>
      <c r="O14" s="20">
        <v>-11099714</v>
      </c>
      <c r="P14" s="20">
        <v>-10890691</v>
      </c>
      <c r="Q14" s="20">
        <v>-10607835</v>
      </c>
      <c r="R14" s="20">
        <v>-32598240</v>
      </c>
      <c r="S14" s="20">
        <v>-11295336</v>
      </c>
      <c r="T14" s="20">
        <v>-11276293</v>
      </c>
      <c r="U14" s="20">
        <v>-9559910</v>
      </c>
      <c r="V14" s="20">
        <v>-32131539</v>
      </c>
      <c r="W14" s="20">
        <v>-146295254</v>
      </c>
      <c r="X14" s="20">
        <v>-129342154</v>
      </c>
      <c r="Y14" s="20">
        <v>-16953100</v>
      </c>
      <c r="Z14" s="21">
        <v>13.107173087592155</v>
      </c>
      <c r="AA14" s="22">
        <v>-129342154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-15971424</v>
      </c>
      <c r="D17" s="26">
        <f>SUM(D6:D16)</f>
        <v>0</v>
      </c>
      <c r="E17" s="27">
        <f t="shared" si="0"/>
        <v>-13914694</v>
      </c>
      <c r="F17" s="28">
        <f t="shared" si="0"/>
        <v>-11085792</v>
      </c>
      <c r="G17" s="28">
        <f t="shared" si="0"/>
        <v>-4473609</v>
      </c>
      <c r="H17" s="28">
        <f t="shared" si="0"/>
        <v>-5252235</v>
      </c>
      <c r="I17" s="28">
        <f t="shared" si="0"/>
        <v>-9634713</v>
      </c>
      <c r="J17" s="28">
        <f t="shared" si="0"/>
        <v>-19360557</v>
      </c>
      <c r="K17" s="28">
        <f t="shared" si="0"/>
        <v>2099401</v>
      </c>
      <c r="L17" s="28">
        <f t="shared" si="0"/>
        <v>-1113194</v>
      </c>
      <c r="M17" s="28">
        <f t="shared" si="0"/>
        <v>-3118875</v>
      </c>
      <c r="N17" s="28">
        <f t="shared" si="0"/>
        <v>-2132668</v>
      </c>
      <c r="O17" s="28">
        <f t="shared" si="0"/>
        <v>-1130708</v>
      </c>
      <c r="P17" s="28">
        <f t="shared" si="0"/>
        <v>3229</v>
      </c>
      <c r="Q17" s="28">
        <f t="shared" si="0"/>
        <v>-1886850</v>
      </c>
      <c r="R17" s="28">
        <f t="shared" si="0"/>
        <v>-3014329</v>
      </c>
      <c r="S17" s="28">
        <f t="shared" si="0"/>
        <v>-1990425</v>
      </c>
      <c r="T17" s="28">
        <f t="shared" si="0"/>
        <v>440051</v>
      </c>
      <c r="U17" s="28">
        <f t="shared" si="0"/>
        <v>1340369</v>
      </c>
      <c r="V17" s="28">
        <f t="shared" si="0"/>
        <v>-210005</v>
      </c>
      <c r="W17" s="28">
        <f t="shared" si="0"/>
        <v>-24717559</v>
      </c>
      <c r="X17" s="28">
        <f t="shared" si="0"/>
        <v>-11085792</v>
      </c>
      <c r="Y17" s="28">
        <f t="shared" si="0"/>
        <v>-13631767</v>
      </c>
      <c r="Z17" s="29">
        <f>+IF(X17&lt;&gt;0,+(Y17/X17)*100,0)</f>
        <v>122.9661083303746</v>
      </c>
      <c r="AA17" s="30">
        <f>SUM(AA6:AA16)</f>
        <v>-11085792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-634105</v>
      </c>
      <c r="D26" s="18"/>
      <c r="E26" s="19">
        <v>-1344856</v>
      </c>
      <c r="F26" s="20">
        <v>-8383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-8383</v>
      </c>
      <c r="Y26" s="20">
        <v>8383</v>
      </c>
      <c r="Z26" s="21">
        <v>-100</v>
      </c>
      <c r="AA26" s="22">
        <v>-8383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-634105</v>
      </c>
      <c r="D27" s="26">
        <f>SUM(D21:D26)</f>
        <v>0</v>
      </c>
      <c r="E27" s="27">
        <f t="shared" si="1"/>
        <v>-1344856</v>
      </c>
      <c r="F27" s="28">
        <f t="shared" si="1"/>
        <v>-8383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-8383</v>
      </c>
      <c r="Y27" s="28">
        <f t="shared" si="1"/>
        <v>8383</v>
      </c>
      <c r="Z27" s="29">
        <f>+IF(X27&lt;&gt;0,+(Y27/X27)*100,0)</f>
        <v>-100</v>
      </c>
      <c r="AA27" s="30">
        <f>SUM(AA21:AA26)</f>
        <v>-8383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95706</v>
      </c>
      <c r="D33" s="18"/>
      <c r="E33" s="19">
        <v>94934</v>
      </c>
      <c r="F33" s="20">
        <v>94934</v>
      </c>
      <c r="G33" s="20">
        <v>3476</v>
      </c>
      <c r="H33" s="36">
        <v>17588</v>
      </c>
      <c r="I33" s="36">
        <v>1788</v>
      </c>
      <c r="J33" s="36">
        <v>22852</v>
      </c>
      <c r="K33" s="20">
        <v>9387</v>
      </c>
      <c r="L33" s="20">
        <v>13069</v>
      </c>
      <c r="M33" s="20">
        <v>10552</v>
      </c>
      <c r="N33" s="20">
        <v>33008</v>
      </c>
      <c r="O33" s="36">
        <v>-10039</v>
      </c>
      <c r="P33" s="36">
        <v>-94656</v>
      </c>
      <c r="Q33" s="36">
        <v>1972</v>
      </c>
      <c r="R33" s="20">
        <v>-102723</v>
      </c>
      <c r="S33" s="20">
        <v>7855</v>
      </c>
      <c r="T33" s="20">
        <v>7282</v>
      </c>
      <c r="U33" s="20">
        <v>7157</v>
      </c>
      <c r="V33" s="36">
        <v>22294</v>
      </c>
      <c r="W33" s="36">
        <v>-24569</v>
      </c>
      <c r="X33" s="36">
        <v>94934</v>
      </c>
      <c r="Y33" s="20">
        <v>-119503</v>
      </c>
      <c r="Z33" s="21">
        <v>-125.88008511176186</v>
      </c>
      <c r="AA33" s="22">
        <v>94934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95706</v>
      </c>
      <c r="D36" s="26">
        <f>SUM(D31:D35)</f>
        <v>0</v>
      </c>
      <c r="E36" s="27">
        <f t="shared" si="2"/>
        <v>94934</v>
      </c>
      <c r="F36" s="28">
        <f t="shared" si="2"/>
        <v>94934</v>
      </c>
      <c r="G36" s="28">
        <f t="shared" si="2"/>
        <v>3476</v>
      </c>
      <c r="H36" s="28">
        <f t="shared" si="2"/>
        <v>17588</v>
      </c>
      <c r="I36" s="28">
        <f t="shared" si="2"/>
        <v>1788</v>
      </c>
      <c r="J36" s="28">
        <f t="shared" si="2"/>
        <v>22852</v>
      </c>
      <c r="K36" s="28">
        <f t="shared" si="2"/>
        <v>9387</v>
      </c>
      <c r="L36" s="28">
        <f t="shared" si="2"/>
        <v>13069</v>
      </c>
      <c r="M36" s="28">
        <f t="shared" si="2"/>
        <v>10552</v>
      </c>
      <c r="N36" s="28">
        <f t="shared" si="2"/>
        <v>33008</v>
      </c>
      <c r="O36" s="28">
        <f t="shared" si="2"/>
        <v>-10039</v>
      </c>
      <c r="P36" s="28">
        <f t="shared" si="2"/>
        <v>-94656</v>
      </c>
      <c r="Q36" s="28">
        <f t="shared" si="2"/>
        <v>1972</v>
      </c>
      <c r="R36" s="28">
        <f t="shared" si="2"/>
        <v>-102723</v>
      </c>
      <c r="S36" s="28">
        <f t="shared" si="2"/>
        <v>7855</v>
      </c>
      <c r="T36" s="28">
        <f t="shared" si="2"/>
        <v>7282</v>
      </c>
      <c r="U36" s="28">
        <f t="shared" si="2"/>
        <v>7157</v>
      </c>
      <c r="V36" s="28">
        <f t="shared" si="2"/>
        <v>22294</v>
      </c>
      <c r="W36" s="28">
        <f t="shared" si="2"/>
        <v>-24569</v>
      </c>
      <c r="X36" s="28">
        <f t="shared" si="2"/>
        <v>94934</v>
      </c>
      <c r="Y36" s="28">
        <f t="shared" si="2"/>
        <v>-119503</v>
      </c>
      <c r="Z36" s="29">
        <f>+IF(X36&lt;&gt;0,+(Y36/X36)*100,0)</f>
        <v>-125.88008511176186</v>
      </c>
      <c r="AA36" s="30">
        <f>SUM(AA31:AA35)</f>
        <v>94934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-16509823</v>
      </c>
      <c r="D38" s="32">
        <f>+D17+D27+D36</f>
        <v>0</v>
      </c>
      <c r="E38" s="33">
        <f t="shared" si="3"/>
        <v>-15164616</v>
      </c>
      <c r="F38" s="2">
        <f t="shared" si="3"/>
        <v>-10999241</v>
      </c>
      <c r="G38" s="2">
        <f t="shared" si="3"/>
        <v>-4470133</v>
      </c>
      <c r="H38" s="2">
        <f t="shared" si="3"/>
        <v>-5234647</v>
      </c>
      <c r="I38" s="2">
        <f t="shared" si="3"/>
        <v>-9632925</v>
      </c>
      <c r="J38" s="2">
        <f t="shared" si="3"/>
        <v>-19337705</v>
      </c>
      <c r="K38" s="2">
        <f t="shared" si="3"/>
        <v>2108788</v>
      </c>
      <c r="L38" s="2">
        <f t="shared" si="3"/>
        <v>-1100125</v>
      </c>
      <c r="M38" s="2">
        <f t="shared" si="3"/>
        <v>-3108323</v>
      </c>
      <c r="N38" s="2">
        <f t="shared" si="3"/>
        <v>-2099660</v>
      </c>
      <c r="O38" s="2">
        <f t="shared" si="3"/>
        <v>-1140747</v>
      </c>
      <c r="P38" s="2">
        <f t="shared" si="3"/>
        <v>-91427</v>
      </c>
      <c r="Q38" s="2">
        <f t="shared" si="3"/>
        <v>-1884878</v>
      </c>
      <c r="R38" s="2">
        <f t="shared" si="3"/>
        <v>-3117052</v>
      </c>
      <c r="S38" s="2">
        <f t="shared" si="3"/>
        <v>-1982570</v>
      </c>
      <c r="T38" s="2">
        <f t="shared" si="3"/>
        <v>447333</v>
      </c>
      <c r="U38" s="2">
        <f t="shared" si="3"/>
        <v>1347526</v>
      </c>
      <c r="V38" s="2">
        <f t="shared" si="3"/>
        <v>-187711</v>
      </c>
      <c r="W38" s="2">
        <f t="shared" si="3"/>
        <v>-24742128</v>
      </c>
      <c r="X38" s="2">
        <f t="shared" si="3"/>
        <v>-10999241</v>
      </c>
      <c r="Y38" s="2">
        <f t="shared" si="3"/>
        <v>-13742887</v>
      </c>
      <c r="Z38" s="34">
        <f>+IF(X38&lt;&gt;0,+(Y38/X38)*100,0)</f>
        <v>124.94395749670363</v>
      </c>
      <c r="AA38" s="35">
        <f>+AA17+AA27+AA36</f>
        <v>-10999241</v>
      </c>
    </row>
    <row r="39" spans="1:27" x14ac:dyDescent="0.25">
      <c r="A39" s="23" t="s">
        <v>60</v>
      </c>
      <c r="B39" s="17"/>
      <c r="C39" s="32">
        <v>-40084868</v>
      </c>
      <c r="D39" s="32"/>
      <c r="E39" s="33">
        <v>-40084868</v>
      </c>
      <c r="F39" s="2">
        <v>-56557806</v>
      </c>
      <c r="G39" s="2">
        <v>-56557807</v>
      </c>
      <c r="H39" s="2">
        <f>+G40+H60</f>
        <v>-61027940</v>
      </c>
      <c r="I39" s="2">
        <f>+H40+I60</f>
        <v>-66262587</v>
      </c>
      <c r="J39" s="2">
        <f>+G39</f>
        <v>-56557807</v>
      </c>
      <c r="K39" s="2">
        <f>+I40+K60</f>
        <v>-75895512</v>
      </c>
      <c r="L39" s="2">
        <f>+K40+L60</f>
        <v>-73786724</v>
      </c>
      <c r="M39" s="2">
        <f>+L40+M60</f>
        <v>-74886849</v>
      </c>
      <c r="N39" s="2">
        <f>+K39</f>
        <v>-75895512</v>
      </c>
      <c r="O39" s="2">
        <f>+M40+O60</f>
        <v>-77995172</v>
      </c>
      <c r="P39" s="2">
        <f>+O40+P60</f>
        <v>-79135919</v>
      </c>
      <c r="Q39" s="2">
        <f>+P40+Q60</f>
        <v>-79227346</v>
      </c>
      <c r="R39" s="2">
        <f>+O39</f>
        <v>-77995172</v>
      </c>
      <c r="S39" s="2">
        <f>+Q40+S60</f>
        <v>-81112224</v>
      </c>
      <c r="T39" s="2">
        <f>+S40+T60</f>
        <v>-83094794</v>
      </c>
      <c r="U39" s="2">
        <f>+T40+U60</f>
        <v>-82647461</v>
      </c>
      <c r="V39" s="2">
        <f>+S39</f>
        <v>-81112224</v>
      </c>
      <c r="W39" s="2">
        <f>+G39</f>
        <v>-56557807</v>
      </c>
      <c r="X39" s="2">
        <v>-56557806</v>
      </c>
      <c r="Y39" s="2">
        <f>+W39-X39</f>
        <v>-1</v>
      </c>
      <c r="Z39" s="34">
        <f>+IF(X39&lt;&gt;0,+(Y39/X39)*100,0)</f>
        <v>1.7681025321243899E-6</v>
      </c>
      <c r="AA39" s="35">
        <v>-56557806</v>
      </c>
    </row>
    <row r="40" spans="1:27" x14ac:dyDescent="0.25">
      <c r="A40" s="41" t="s">
        <v>62</v>
      </c>
      <c r="B40" s="42" t="s">
        <v>61</v>
      </c>
      <c r="C40" s="43">
        <f>+C38+C39</f>
        <v>-56594691</v>
      </c>
      <c r="D40" s="43">
        <f t="shared" ref="D40:AA40" si="4">+D38+D39</f>
        <v>0</v>
      </c>
      <c r="E40" s="44">
        <f t="shared" si="4"/>
        <v>-55249484</v>
      </c>
      <c r="F40" s="45">
        <f t="shared" si="4"/>
        <v>-67557047</v>
      </c>
      <c r="G40" s="45">
        <f t="shared" si="4"/>
        <v>-61027940</v>
      </c>
      <c r="H40" s="45">
        <f t="shared" si="4"/>
        <v>-66262587</v>
      </c>
      <c r="I40" s="45">
        <f t="shared" si="4"/>
        <v>-75895512</v>
      </c>
      <c r="J40" s="45">
        <f>+I40</f>
        <v>-75895512</v>
      </c>
      <c r="K40" s="45">
        <f t="shared" si="4"/>
        <v>-73786724</v>
      </c>
      <c r="L40" s="45">
        <f t="shared" si="4"/>
        <v>-74886849</v>
      </c>
      <c r="M40" s="45">
        <f t="shared" si="4"/>
        <v>-77995172</v>
      </c>
      <c r="N40" s="45">
        <f>+M40</f>
        <v>-77995172</v>
      </c>
      <c r="O40" s="45">
        <f t="shared" si="4"/>
        <v>-79135919</v>
      </c>
      <c r="P40" s="45">
        <f t="shared" si="4"/>
        <v>-79227346</v>
      </c>
      <c r="Q40" s="45">
        <f t="shared" si="4"/>
        <v>-81112224</v>
      </c>
      <c r="R40" s="45">
        <f>+Q40</f>
        <v>-81112224</v>
      </c>
      <c r="S40" s="45">
        <f t="shared" si="4"/>
        <v>-83094794</v>
      </c>
      <c r="T40" s="45">
        <f t="shared" si="4"/>
        <v>-82647461</v>
      </c>
      <c r="U40" s="45">
        <f t="shared" si="4"/>
        <v>-81299935</v>
      </c>
      <c r="V40" s="45">
        <f>+U40</f>
        <v>-81299935</v>
      </c>
      <c r="W40" s="45">
        <f>+V40</f>
        <v>-81299935</v>
      </c>
      <c r="X40" s="45">
        <f t="shared" si="4"/>
        <v>-67557047</v>
      </c>
      <c r="Y40" s="45">
        <f t="shared" si="4"/>
        <v>-13742888</v>
      </c>
      <c r="Z40" s="46">
        <f>+IF(X40&lt;&gt;0,+(Y40/X40)*100,0)</f>
        <v>20.342641678817014</v>
      </c>
      <c r="AA40" s="47">
        <f t="shared" si="4"/>
        <v>-67557047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-56557807</v>
      </c>
      <c r="J60">
        <v>-56557807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9150389</v>
      </c>
      <c r="D7" s="18"/>
      <c r="E7" s="19">
        <v>32919440</v>
      </c>
      <c r="F7" s="20">
        <v>31011693</v>
      </c>
      <c r="G7" s="20">
        <v>-3366738</v>
      </c>
      <c r="H7" s="20">
        <v>-4889997</v>
      </c>
      <c r="I7" s="20">
        <v>898109</v>
      </c>
      <c r="J7" s="20">
        <v>-7358626</v>
      </c>
      <c r="K7" s="20">
        <v>-496327</v>
      </c>
      <c r="L7" s="20">
        <v>-714881</v>
      </c>
      <c r="M7" s="20"/>
      <c r="N7" s="20">
        <v>-1211208</v>
      </c>
      <c r="O7" s="20">
        <v>-15700</v>
      </c>
      <c r="P7" s="20">
        <v>598324</v>
      </c>
      <c r="Q7" s="20">
        <v>820228</v>
      </c>
      <c r="R7" s="20">
        <v>1402852</v>
      </c>
      <c r="S7" s="20">
        <v>894774</v>
      </c>
      <c r="T7" s="20">
        <v>806587</v>
      </c>
      <c r="U7" s="20">
        <v>856256</v>
      </c>
      <c r="V7" s="20">
        <v>2557617</v>
      </c>
      <c r="W7" s="20">
        <v>-4609365</v>
      </c>
      <c r="X7" s="20">
        <v>31011693</v>
      </c>
      <c r="Y7" s="20">
        <v>-35621058</v>
      </c>
      <c r="Z7" s="21">
        <v>-114.86331300906403</v>
      </c>
      <c r="AA7" s="22">
        <v>31011693</v>
      </c>
    </row>
    <row r="8" spans="1:27" x14ac:dyDescent="0.25">
      <c r="A8" s="23" t="s">
        <v>36</v>
      </c>
      <c r="B8" s="17" t="s">
        <v>32</v>
      </c>
      <c r="C8" s="18">
        <v>48014</v>
      </c>
      <c r="D8" s="18"/>
      <c r="E8" s="19">
        <v>262250</v>
      </c>
      <c r="F8" s="20">
        <v>30622</v>
      </c>
      <c r="G8" s="20"/>
      <c r="H8" s="20">
        <v>2609</v>
      </c>
      <c r="I8" s="20">
        <v>7444</v>
      </c>
      <c r="J8" s="20">
        <v>10053</v>
      </c>
      <c r="K8" s="20">
        <v>1304</v>
      </c>
      <c r="L8" s="20"/>
      <c r="M8" s="20"/>
      <c r="N8" s="20">
        <v>1304</v>
      </c>
      <c r="O8" s="20"/>
      <c r="P8" s="20">
        <v>9572</v>
      </c>
      <c r="Q8" s="20"/>
      <c r="R8" s="20">
        <v>9572</v>
      </c>
      <c r="S8" s="20">
        <v>4690</v>
      </c>
      <c r="T8" s="20"/>
      <c r="U8" s="20">
        <v>27694</v>
      </c>
      <c r="V8" s="20">
        <v>32384</v>
      </c>
      <c r="W8" s="20">
        <v>53313</v>
      </c>
      <c r="X8" s="20">
        <v>30622</v>
      </c>
      <c r="Y8" s="20">
        <v>22691</v>
      </c>
      <c r="Z8" s="21">
        <v>74.100320031350009</v>
      </c>
      <c r="AA8" s="22">
        <v>30622</v>
      </c>
    </row>
    <row r="9" spans="1:27" x14ac:dyDescent="0.25">
      <c r="A9" s="23" t="s">
        <v>37</v>
      </c>
      <c r="B9" s="17" t="s">
        <v>6</v>
      </c>
      <c r="C9" s="18">
        <v>74555156</v>
      </c>
      <c r="D9" s="18"/>
      <c r="E9" s="19">
        <v>27011089</v>
      </c>
      <c r="F9" s="20">
        <v>29475378</v>
      </c>
      <c r="G9" s="20">
        <v>14770653</v>
      </c>
      <c r="H9" s="20">
        <v>2066471</v>
      </c>
      <c r="I9" s="20">
        <v>3291964</v>
      </c>
      <c r="J9" s="20">
        <v>20129088</v>
      </c>
      <c r="K9" s="20">
        <v>2342525</v>
      </c>
      <c r="L9" s="20">
        <v>2179630</v>
      </c>
      <c r="M9" s="20"/>
      <c r="N9" s="20">
        <v>4522155</v>
      </c>
      <c r="O9" s="20">
        <v>984691</v>
      </c>
      <c r="P9" s="20">
        <v>2175933</v>
      </c>
      <c r="Q9" s="20">
        <v>4557618</v>
      </c>
      <c r="R9" s="20">
        <v>7718242</v>
      </c>
      <c r="S9" s="20">
        <v>1263944</v>
      </c>
      <c r="T9" s="20">
        <v>1285359</v>
      </c>
      <c r="U9" s="20">
        <v>1395985</v>
      </c>
      <c r="V9" s="20">
        <v>3945288</v>
      </c>
      <c r="W9" s="20">
        <v>36314773</v>
      </c>
      <c r="X9" s="20">
        <v>29475378</v>
      </c>
      <c r="Y9" s="20">
        <v>6839395</v>
      </c>
      <c r="Z9" s="21">
        <v>23.203756708395733</v>
      </c>
      <c r="AA9" s="22">
        <v>29475378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4495000</v>
      </c>
      <c r="F10" s="20">
        <v>4495000</v>
      </c>
      <c r="G10" s="20">
        <v>-105961</v>
      </c>
      <c r="H10" s="20">
        <v>1908696</v>
      </c>
      <c r="I10" s="20">
        <v>27820</v>
      </c>
      <c r="J10" s="20">
        <v>1830555</v>
      </c>
      <c r="K10" s="20">
        <v>-430435</v>
      </c>
      <c r="L10" s="20"/>
      <c r="M10" s="20"/>
      <c r="N10" s="20">
        <v>-430435</v>
      </c>
      <c r="O10" s="20">
        <v>695652</v>
      </c>
      <c r="P10" s="20"/>
      <c r="Q10" s="20"/>
      <c r="R10" s="20">
        <v>695652</v>
      </c>
      <c r="S10" s="20">
        <v>2000000</v>
      </c>
      <c r="T10" s="20"/>
      <c r="U10" s="20"/>
      <c r="V10" s="20">
        <v>2000000</v>
      </c>
      <c r="W10" s="20">
        <v>4095772</v>
      </c>
      <c r="X10" s="20">
        <v>4495000</v>
      </c>
      <c r="Y10" s="20">
        <v>-399228</v>
      </c>
      <c r="Z10" s="21">
        <v>-8.8816017797552842</v>
      </c>
      <c r="AA10" s="22">
        <v>4495000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-30508727</v>
      </c>
      <c r="D14" s="18"/>
      <c r="E14" s="19">
        <v>-46713122</v>
      </c>
      <c r="F14" s="20">
        <v>-41069352</v>
      </c>
      <c r="G14" s="20">
        <v>-4229379</v>
      </c>
      <c r="H14" s="20">
        <v>-5816146</v>
      </c>
      <c r="I14" s="20">
        <v>-37383</v>
      </c>
      <c r="J14" s="20">
        <v>-10082908</v>
      </c>
      <c r="K14" s="20">
        <v>-1350134</v>
      </c>
      <c r="L14" s="20">
        <v>-1570568</v>
      </c>
      <c r="M14" s="20"/>
      <c r="N14" s="20">
        <v>-2920702</v>
      </c>
      <c r="O14" s="20">
        <v>-940191</v>
      </c>
      <c r="P14" s="20">
        <v>-1333103</v>
      </c>
      <c r="Q14" s="20">
        <v>-3730472</v>
      </c>
      <c r="R14" s="20">
        <v>-6003766</v>
      </c>
      <c r="S14" s="20">
        <v>-822205</v>
      </c>
      <c r="T14" s="20">
        <v>-547073</v>
      </c>
      <c r="U14" s="20">
        <v>-217441</v>
      </c>
      <c r="V14" s="20">
        <v>-1586719</v>
      </c>
      <c r="W14" s="20">
        <v>-20594095</v>
      </c>
      <c r="X14" s="20">
        <v>-41069352</v>
      </c>
      <c r="Y14" s="20">
        <v>20475257</v>
      </c>
      <c r="Z14" s="21">
        <v>-49.855320337170163</v>
      </c>
      <c r="AA14" s="22">
        <v>-41069352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53244832</v>
      </c>
      <c r="D17" s="26">
        <f>SUM(D6:D16)</f>
        <v>0</v>
      </c>
      <c r="E17" s="27">
        <f t="shared" si="0"/>
        <v>17974657</v>
      </c>
      <c r="F17" s="28">
        <f t="shared" si="0"/>
        <v>23943341</v>
      </c>
      <c r="G17" s="28">
        <f t="shared" si="0"/>
        <v>7068575</v>
      </c>
      <c r="H17" s="28">
        <f t="shared" si="0"/>
        <v>-6728367</v>
      </c>
      <c r="I17" s="28">
        <f t="shared" si="0"/>
        <v>4187954</v>
      </c>
      <c r="J17" s="28">
        <f t="shared" si="0"/>
        <v>4528162</v>
      </c>
      <c r="K17" s="28">
        <f t="shared" si="0"/>
        <v>66933</v>
      </c>
      <c r="L17" s="28">
        <f t="shared" si="0"/>
        <v>-105819</v>
      </c>
      <c r="M17" s="28">
        <f t="shared" si="0"/>
        <v>0</v>
      </c>
      <c r="N17" s="28">
        <f t="shared" si="0"/>
        <v>-38886</v>
      </c>
      <c r="O17" s="28">
        <f t="shared" si="0"/>
        <v>724452</v>
      </c>
      <c r="P17" s="28">
        <f t="shared" si="0"/>
        <v>1450726</v>
      </c>
      <c r="Q17" s="28">
        <f t="shared" si="0"/>
        <v>1647374</v>
      </c>
      <c r="R17" s="28">
        <f t="shared" si="0"/>
        <v>3822552</v>
      </c>
      <c r="S17" s="28">
        <f t="shared" si="0"/>
        <v>3341203</v>
      </c>
      <c r="T17" s="28">
        <f t="shared" si="0"/>
        <v>1544873</v>
      </c>
      <c r="U17" s="28">
        <f t="shared" si="0"/>
        <v>2062494</v>
      </c>
      <c r="V17" s="28">
        <f t="shared" si="0"/>
        <v>6948570</v>
      </c>
      <c r="W17" s="28">
        <f t="shared" si="0"/>
        <v>15260398</v>
      </c>
      <c r="X17" s="28">
        <f t="shared" si="0"/>
        <v>23943341</v>
      </c>
      <c r="Y17" s="28">
        <f t="shared" si="0"/>
        <v>-8682943</v>
      </c>
      <c r="Z17" s="29">
        <f>+IF(X17&lt;&gt;0,+(Y17/X17)*100,0)</f>
        <v>-36.264542195677706</v>
      </c>
      <c r="AA17" s="30">
        <f>SUM(AA6:AA16)</f>
        <v>23943341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-2618926</v>
      </c>
      <c r="D26" s="18"/>
      <c r="E26" s="19">
        <v>-4495000</v>
      </c>
      <c r="F26" s="20">
        <v>-4510000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-1253545</v>
      </c>
      <c r="Q26" s="20"/>
      <c r="R26" s="20">
        <v>-1253545</v>
      </c>
      <c r="S26" s="20"/>
      <c r="T26" s="20">
        <v>-886094</v>
      </c>
      <c r="U26" s="20"/>
      <c r="V26" s="20">
        <v>-886094</v>
      </c>
      <c r="W26" s="20">
        <v>-2139639</v>
      </c>
      <c r="X26" s="20">
        <v>-4510000</v>
      </c>
      <c r="Y26" s="20">
        <v>2370361</v>
      </c>
      <c r="Z26" s="21">
        <v>-52.557893569844794</v>
      </c>
      <c r="AA26" s="22">
        <v>-4510000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-2618926</v>
      </c>
      <c r="D27" s="26">
        <f>SUM(D21:D26)</f>
        <v>0</v>
      </c>
      <c r="E27" s="27">
        <f t="shared" si="1"/>
        <v>-4495000</v>
      </c>
      <c r="F27" s="28">
        <f t="shared" si="1"/>
        <v>-4510000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-1253545</v>
      </c>
      <c r="Q27" s="28">
        <f t="shared" si="1"/>
        <v>0</v>
      </c>
      <c r="R27" s="28">
        <f t="shared" si="1"/>
        <v>-1253545</v>
      </c>
      <c r="S27" s="28">
        <f t="shared" si="1"/>
        <v>0</v>
      </c>
      <c r="T27" s="28">
        <f t="shared" si="1"/>
        <v>-886094</v>
      </c>
      <c r="U27" s="28">
        <f t="shared" si="1"/>
        <v>0</v>
      </c>
      <c r="V27" s="28">
        <f t="shared" si="1"/>
        <v>-886094</v>
      </c>
      <c r="W27" s="28">
        <f t="shared" si="1"/>
        <v>-2139639</v>
      </c>
      <c r="X27" s="28">
        <f t="shared" si="1"/>
        <v>-4510000</v>
      </c>
      <c r="Y27" s="28">
        <f t="shared" si="1"/>
        <v>2370361</v>
      </c>
      <c r="Z27" s="29">
        <f>+IF(X27&lt;&gt;0,+(Y27/X27)*100,0)</f>
        <v>-52.557893569844794</v>
      </c>
      <c r="AA27" s="30">
        <f>SUM(AA21:AA26)</f>
        <v>-4510000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50625906</v>
      </c>
      <c r="D38" s="32">
        <f>+D17+D27+D36</f>
        <v>0</v>
      </c>
      <c r="E38" s="33">
        <f t="shared" si="3"/>
        <v>13479657</v>
      </c>
      <c r="F38" s="2">
        <f t="shared" si="3"/>
        <v>19433341</v>
      </c>
      <c r="G38" s="2">
        <f t="shared" si="3"/>
        <v>7068575</v>
      </c>
      <c r="H38" s="2">
        <f t="shared" si="3"/>
        <v>-6728367</v>
      </c>
      <c r="I38" s="2">
        <f t="shared" si="3"/>
        <v>4187954</v>
      </c>
      <c r="J38" s="2">
        <f t="shared" si="3"/>
        <v>4528162</v>
      </c>
      <c r="K38" s="2">
        <f t="shared" si="3"/>
        <v>66933</v>
      </c>
      <c r="L38" s="2">
        <f t="shared" si="3"/>
        <v>-105819</v>
      </c>
      <c r="M38" s="2">
        <f t="shared" si="3"/>
        <v>0</v>
      </c>
      <c r="N38" s="2">
        <f t="shared" si="3"/>
        <v>-38886</v>
      </c>
      <c r="O38" s="2">
        <f t="shared" si="3"/>
        <v>724452</v>
      </c>
      <c r="P38" s="2">
        <f t="shared" si="3"/>
        <v>197181</v>
      </c>
      <c r="Q38" s="2">
        <f t="shared" si="3"/>
        <v>1647374</v>
      </c>
      <c r="R38" s="2">
        <f t="shared" si="3"/>
        <v>2569007</v>
      </c>
      <c r="S38" s="2">
        <f t="shared" si="3"/>
        <v>3341203</v>
      </c>
      <c r="T38" s="2">
        <f t="shared" si="3"/>
        <v>658779</v>
      </c>
      <c r="U38" s="2">
        <f t="shared" si="3"/>
        <v>2062494</v>
      </c>
      <c r="V38" s="2">
        <f t="shared" si="3"/>
        <v>6062476</v>
      </c>
      <c r="W38" s="2">
        <f t="shared" si="3"/>
        <v>13120759</v>
      </c>
      <c r="X38" s="2">
        <f t="shared" si="3"/>
        <v>19433341</v>
      </c>
      <c r="Y38" s="2">
        <f t="shared" si="3"/>
        <v>-6312582</v>
      </c>
      <c r="Z38" s="34">
        <f>+IF(X38&lt;&gt;0,+(Y38/X38)*100,0)</f>
        <v>-32.483256481734152</v>
      </c>
      <c r="AA38" s="35">
        <f>+AA17+AA27+AA36</f>
        <v>19433341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7068575</v>
      </c>
      <c r="I39" s="2">
        <f>+H40+I60</f>
        <v>340208</v>
      </c>
      <c r="J39" s="2">
        <f>+G39</f>
        <v>0</v>
      </c>
      <c r="K39" s="2">
        <f>+I40+K60</f>
        <v>4528162</v>
      </c>
      <c r="L39" s="2">
        <f>+K40+L60</f>
        <v>4595095</v>
      </c>
      <c r="M39" s="2">
        <f>+L40+M60</f>
        <v>4489276</v>
      </c>
      <c r="N39" s="2">
        <f>+K39</f>
        <v>4528162</v>
      </c>
      <c r="O39" s="2">
        <f>+M40+O60</f>
        <v>4489276</v>
      </c>
      <c r="P39" s="2">
        <f>+O40+P60</f>
        <v>5213728</v>
      </c>
      <c r="Q39" s="2">
        <f>+P40+Q60</f>
        <v>5410909</v>
      </c>
      <c r="R39" s="2">
        <f>+O39</f>
        <v>4489276</v>
      </c>
      <c r="S39" s="2">
        <f>+Q40+S60</f>
        <v>7058283</v>
      </c>
      <c r="T39" s="2">
        <f>+S40+T60</f>
        <v>10399486</v>
      </c>
      <c r="U39" s="2">
        <f>+T40+U60</f>
        <v>11058265</v>
      </c>
      <c r="V39" s="2">
        <f>+S39</f>
        <v>7058283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50625906</v>
      </c>
      <c r="D40" s="43">
        <f t="shared" ref="D40:AA40" si="4">+D38+D39</f>
        <v>0</v>
      </c>
      <c r="E40" s="44">
        <f t="shared" si="4"/>
        <v>13479657</v>
      </c>
      <c r="F40" s="45">
        <f t="shared" si="4"/>
        <v>19433341</v>
      </c>
      <c r="G40" s="45">
        <f t="shared" si="4"/>
        <v>7068575</v>
      </c>
      <c r="H40" s="45">
        <f t="shared" si="4"/>
        <v>340208</v>
      </c>
      <c r="I40" s="45">
        <f t="shared" si="4"/>
        <v>4528162</v>
      </c>
      <c r="J40" s="45">
        <f>+I40</f>
        <v>4528162</v>
      </c>
      <c r="K40" s="45">
        <f t="shared" si="4"/>
        <v>4595095</v>
      </c>
      <c r="L40" s="45">
        <f t="shared" si="4"/>
        <v>4489276</v>
      </c>
      <c r="M40" s="45">
        <f t="shared" si="4"/>
        <v>4489276</v>
      </c>
      <c r="N40" s="45">
        <f>+M40</f>
        <v>4489276</v>
      </c>
      <c r="O40" s="45">
        <f t="shared" si="4"/>
        <v>5213728</v>
      </c>
      <c r="P40" s="45">
        <f t="shared" si="4"/>
        <v>5410909</v>
      </c>
      <c r="Q40" s="45">
        <f t="shared" si="4"/>
        <v>7058283</v>
      </c>
      <c r="R40" s="45">
        <f>+Q40</f>
        <v>7058283</v>
      </c>
      <c r="S40" s="45">
        <f t="shared" si="4"/>
        <v>10399486</v>
      </c>
      <c r="T40" s="45">
        <f t="shared" si="4"/>
        <v>11058265</v>
      </c>
      <c r="U40" s="45">
        <f t="shared" si="4"/>
        <v>13120759</v>
      </c>
      <c r="V40" s="45">
        <f>+U40</f>
        <v>13120759</v>
      </c>
      <c r="W40" s="45">
        <f>+V40</f>
        <v>13120759</v>
      </c>
      <c r="X40" s="45">
        <f t="shared" si="4"/>
        <v>19433341</v>
      </c>
      <c r="Y40" s="45">
        <f t="shared" si="4"/>
        <v>-6312582</v>
      </c>
      <c r="Z40" s="46">
        <f>+IF(X40&lt;&gt;0,+(Y40/X40)*100,0)</f>
        <v>-32.483256481734152</v>
      </c>
      <c r="AA40" s="47">
        <f t="shared" si="4"/>
        <v>19433341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80971867</v>
      </c>
      <c r="D7" s="18"/>
      <c r="E7" s="19"/>
      <c r="F7" s="20">
        <v>482952278</v>
      </c>
      <c r="G7" s="20">
        <v>34220551</v>
      </c>
      <c r="H7" s="20">
        <v>36356592</v>
      </c>
      <c r="I7" s="20">
        <v>39044498</v>
      </c>
      <c r="J7" s="20">
        <v>109621641</v>
      </c>
      <c r="K7" s="20">
        <v>41317498</v>
      </c>
      <c r="L7" s="20">
        <v>35180516</v>
      </c>
      <c r="M7" s="20">
        <v>37417641</v>
      </c>
      <c r="N7" s="20">
        <v>113915655</v>
      </c>
      <c r="O7" s="20">
        <v>37568218</v>
      </c>
      <c r="P7" s="20">
        <v>33654711</v>
      </c>
      <c r="Q7" s="20">
        <v>39820279</v>
      </c>
      <c r="R7" s="20">
        <v>111043208</v>
      </c>
      <c r="S7" s="20">
        <v>32283221</v>
      </c>
      <c r="T7" s="20">
        <v>38296149</v>
      </c>
      <c r="U7" s="20">
        <v>35565112</v>
      </c>
      <c r="V7" s="20">
        <v>106144482</v>
      </c>
      <c r="W7" s="20">
        <v>440724986</v>
      </c>
      <c r="X7" s="20">
        <v>482952278</v>
      </c>
      <c r="Y7" s="20">
        <v>-42227292</v>
      </c>
      <c r="Z7" s="21">
        <v>-8.743574453126401</v>
      </c>
      <c r="AA7" s="22">
        <v>482952278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5584548</v>
      </c>
      <c r="F9" s="20">
        <v>1989710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1989710</v>
      </c>
      <c r="Y9" s="20">
        <v>-1989710</v>
      </c>
      <c r="Z9" s="21">
        <v>-100</v>
      </c>
      <c r="AA9" s="22">
        <v>1989710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2586000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2586000</v>
      </c>
      <c r="R10" s="20">
        <v>2586000</v>
      </c>
      <c r="S10" s="20"/>
      <c r="T10" s="20"/>
      <c r="U10" s="20"/>
      <c r="V10" s="20"/>
      <c r="W10" s="20">
        <v>2586000</v>
      </c>
      <c r="X10" s="20">
        <v>2586000</v>
      </c>
      <c r="Y10" s="20"/>
      <c r="Z10" s="21"/>
      <c r="AA10" s="22">
        <v>2586000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421444045</v>
      </c>
      <c r="D14" s="18"/>
      <c r="E14" s="19"/>
      <c r="F14" s="20">
        <v>-475351482</v>
      </c>
      <c r="G14" s="20">
        <v>51393740</v>
      </c>
      <c r="H14" s="20">
        <v>-52950045</v>
      </c>
      <c r="I14" s="20">
        <v>-56978133</v>
      </c>
      <c r="J14" s="20">
        <v>-58534438</v>
      </c>
      <c r="K14" s="20">
        <v>-50679758</v>
      </c>
      <c r="L14" s="20">
        <v>-33234591</v>
      </c>
      <c r="M14" s="20">
        <v>-34720423</v>
      </c>
      <c r="N14" s="20">
        <v>-118634772</v>
      </c>
      <c r="O14" s="20">
        <v>-34145834</v>
      </c>
      <c r="P14" s="20">
        <v>-36255326</v>
      </c>
      <c r="Q14" s="20">
        <v>-36780008</v>
      </c>
      <c r="R14" s="20">
        <v>-107181168</v>
      </c>
      <c r="S14" s="20">
        <v>-32113265</v>
      </c>
      <c r="T14" s="20">
        <v>-34578917</v>
      </c>
      <c r="U14" s="20">
        <v>-38717432</v>
      </c>
      <c r="V14" s="20">
        <v>-105409614</v>
      </c>
      <c r="W14" s="20">
        <v>-389759992</v>
      </c>
      <c r="X14" s="20">
        <v>-475351482</v>
      </c>
      <c r="Y14" s="20">
        <v>85591490</v>
      </c>
      <c r="Z14" s="21">
        <v>-18.005937341329254</v>
      </c>
      <c r="AA14" s="22">
        <v>-475351482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502415912</v>
      </c>
      <c r="D17" s="26">
        <f>SUM(D6:D16)</f>
        <v>0</v>
      </c>
      <c r="E17" s="27">
        <f t="shared" si="0"/>
        <v>5584548</v>
      </c>
      <c r="F17" s="28">
        <f t="shared" si="0"/>
        <v>12176506</v>
      </c>
      <c r="G17" s="28">
        <f t="shared" si="0"/>
        <v>85614291</v>
      </c>
      <c r="H17" s="28">
        <f t="shared" si="0"/>
        <v>-16593453</v>
      </c>
      <c r="I17" s="28">
        <f t="shared" si="0"/>
        <v>-17933635</v>
      </c>
      <c r="J17" s="28">
        <f t="shared" si="0"/>
        <v>51087203</v>
      </c>
      <c r="K17" s="28">
        <f t="shared" si="0"/>
        <v>-9362260</v>
      </c>
      <c r="L17" s="28">
        <f t="shared" si="0"/>
        <v>1945925</v>
      </c>
      <c r="M17" s="28">
        <f t="shared" si="0"/>
        <v>2697218</v>
      </c>
      <c r="N17" s="28">
        <f t="shared" si="0"/>
        <v>-4719117</v>
      </c>
      <c r="O17" s="28">
        <f t="shared" si="0"/>
        <v>3422384</v>
      </c>
      <c r="P17" s="28">
        <f t="shared" si="0"/>
        <v>-2600615</v>
      </c>
      <c r="Q17" s="28">
        <f t="shared" si="0"/>
        <v>5626271</v>
      </c>
      <c r="R17" s="28">
        <f t="shared" si="0"/>
        <v>6448040</v>
      </c>
      <c r="S17" s="28">
        <f t="shared" si="0"/>
        <v>169956</v>
      </c>
      <c r="T17" s="28">
        <f t="shared" si="0"/>
        <v>3717232</v>
      </c>
      <c r="U17" s="28">
        <f t="shared" si="0"/>
        <v>-3152320</v>
      </c>
      <c r="V17" s="28">
        <f t="shared" si="0"/>
        <v>734868</v>
      </c>
      <c r="W17" s="28">
        <f t="shared" si="0"/>
        <v>53550994</v>
      </c>
      <c r="X17" s="28">
        <f t="shared" si="0"/>
        <v>12176506</v>
      </c>
      <c r="Y17" s="28">
        <f t="shared" si="0"/>
        <v>41374488</v>
      </c>
      <c r="Z17" s="29">
        <f>+IF(X17&lt;&gt;0,+(Y17/X17)*100,0)</f>
        <v>339.78949297934895</v>
      </c>
      <c r="AA17" s="30">
        <f>SUM(AA6:AA16)</f>
        <v>12176506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-8617975</v>
      </c>
      <c r="D26" s="18"/>
      <c r="E26" s="19">
        <v>-34102610</v>
      </c>
      <c r="F26" s="20">
        <v>-36423335</v>
      </c>
      <c r="G26" s="20">
        <v>-173166</v>
      </c>
      <c r="H26" s="20"/>
      <c r="I26" s="20"/>
      <c r="J26" s="20">
        <v>-173166</v>
      </c>
      <c r="K26" s="20">
        <v>-688148</v>
      </c>
      <c r="L26" s="20"/>
      <c r="M26" s="20">
        <v>-3730507</v>
      </c>
      <c r="N26" s="20">
        <v>-4418655</v>
      </c>
      <c r="O26" s="20">
        <v>-640141</v>
      </c>
      <c r="P26" s="20">
        <v>-14711</v>
      </c>
      <c r="Q26" s="20">
        <v>-10478916</v>
      </c>
      <c r="R26" s="20">
        <v>-11133768</v>
      </c>
      <c r="S26" s="20">
        <v>-1357352</v>
      </c>
      <c r="T26" s="20">
        <v>-3915902</v>
      </c>
      <c r="U26" s="20">
        <v>-14143698</v>
      </c>
      <c r="V26" s="20">
        <v>-19416952</v>
      </c>
      <c r="W26" s="20">
        <v>-35142541</v>
      </c>
      <c r="X26" s="20">
        <v>-36423335</v>
      </c>
      <c r="Y26" s="20">
        <v>1280794</v>
      </c>
      <c r="Z26" s="21">
        <v>-3.5164105648206019</v>
      </c>
      <c r="AA26" s="22">
        <v>-36423335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-8617975</v>
      </c>
      <c r="D27" s="26">
        <f>SUM(D21:D26)</f>
        <v>0</v>
      </c>
      <c r="E27" s="27">
        <f t="shared" si="1"/>
        <v>-34102610</v>
      </c>
      <c r="F27" s="28">
        <f t="shared" si="1"/>
        <v>-36423335</v>
      </c>
      <c r="G27" s="28">
        <f t="shared" si="1"/>
        <v>-173166</v>
      </c>
      <c r="H27" s="28">
        <f t="shared" si="1"/>
        <v>0</v>
      </c>
      <c r="I27" s="28">
        <f t="shared" si="1"/>
        <v>0</v>
      </c>
      <c r="J27" s="28">
        <f t="shared" si="1"/>
        <v>-173166</v>
      </c>
      <c r="K27" s="28">
        <f t="shared" si="1"/>
        <v>-688148</v>
      </c>
      <c r="L27" s="28">
        <f t="shared" si="1"/>
        <v>0</v>
      </c>
      <c r="M27" s="28">
        <f t="shared" si="1"/>
        <v>-3730507</v>
      </c>
      <c r="N27" s="28">
        <f t="shared" si="1"/>
        <v>-4418655</v>
      </c>
      <c r="O27" s="28">
        <f t="shared" si="1"/>
        <v>-640141</v>
      </c>
      <c r="P27" s="28">
        <f t="shared" si="1"/>
        <v>-14711</v>
      </c>
      <c r="Q27" s="28">
        <f t="shared" si="1"/>
        <v>-10478916</v>
      </c>
      <c r="R27" s="28">
        <f t="shared" si="1"/>
        <v>-11133768</v>
      </c>
      <c r="S27" s="28">
        <f t="shared" si="1"/>
        <v>-1357352</v>
      </c>
      <c r="T27" s="28">
        <f t="shared" si="1"/>
        <v>-3915902</v>
      </c>
      <c r="U27" s="28">
        <f t="shared" si="1"/>
        <v>-14143698</v>
      </c>
      <c r="V27" s="28">
        <f t="shared" si="1"/>
        <v>-19416952</v>
      </c>
      <c r="W27" s="28">
        <f t="shared" si="1"/>
        <v>-35142541</v>
      </c>
      <c r="X27" s="28">
        <f t="shared" si="1"/>
        <v>-36423335</v>
      </c>
      <c r="Y27" s="28">
        <f t="shared" si="1"/>
        <v>1280794</v>
      </c>
      <c r="Z27" s="29">
        <f>+IF(X27&lt;&gt;0,+(Y27/X27)*100,0)</f>
        <v>-3.5164105648206019</v>
      </c>
      <c r="AA27" s="30">
        <f>SUM(AA21:AA26)</f>
        <v>-36423335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493797937</v>
      </c>
      <c r="D38" s="32">
        <f>+D17+D27+D36</f>
        <v>0</v>
      </c>
      <c r="E38" s="33">
        <f t="shared" si="3"/>
        <v>-28518062</v>
      </c>
      <c r="F38" s="2">
        <f t="shared" si="3"/>
        <v>-24246829</v>
      </c>
      <c r="G38" s="2">
        <f t="shared" si="3"/>
        <v>85441125</v>
      </c>
      <c r="H38" s="2">
        <f t="shared" si="3"/>
        <v>-16593453</v>
      </c>
      <c r="I38" s="2">
        <f t="shared" si="3"/>
        <v>-17933635</v>
      </c>
      <c r="J38" s="2">
        <f t="shared" si="3"/>
        <v>50914037</v>
      </c>
      <c r="K38" s="2">
        <f t="shared" si="3"/>
        <v>-10050408</v>
      </c>
      <c r="L38" s="2">
        <f t="shared" si="3"/>
        <v>1945925</v>
      </c>
      <c r="M38" s="2">
        <f t="shared" si="3"/>
        <v>-1033289</v>
      </c>
      <c r="N38" s="2">
        <f t="shared" si="3"/>
        <v>-9137772</v>
      </c>
      <c r="O38" s="2">
        <f t="shared" si="3"/>
        <v>2782243</v>
      </c>
      <c r="P38" s="2">
        <f t="shared" si="3"/>
        <v>-2615326</v>
      </c>
      <c r="Q38" s="2">
        <f t="shared" si="3"/>
        <v>-4852645</v>
      </c>
      <c r="R38" s="2">
        <f t="shared" si="3"/>
        <v>-4685728</v>
      </c>
      <c r="S38" s="2">
        <f t="shared" si="3"/>
        <v>-1187396</v>
      </c>
      <c r="T38" s="2">
        <f t="shared" si="3"/>
        <v>-198670</v>
      </c>
      <c r="U38" s="2">
        <f t="shared" si="3"/>
        <v>-17296018</v>
      </c>
      <c r="V38" s="2">
        <f t="shared" si="3"/>
        <v>-18682084</v>
      </c>
      <c r="W38" s="2">
        <f t="shared" si="3"/>
        <v>18408453</v>
      </c>
      <c r="X38" s="2">
        <f t="shared" si="3"/>
        <v>-24246829</v>
      </c>
      <c r="Y38" s="2">
        <f t="shared" si="3"/>
        <v>42655282</v>
      </c>
      <c r="Z38" s="34">
        <f>+IF(X38&lt;&gt;0,+(Y38/X38)*100,0)</f>
        <v>-175.92107405054904</v>
      </c>
      <c r="AA38" s="35">
        <f>+AA17+AA27+AA36</f>
        <v>-24246829</v>
      </c>
    </row>
    <row r="39" spans="1:27" x14ac:dyDescent="0.25">
      <c r="A39" s="23" t="s">
        <v>60</v>
      </c>
      <c r="B39" s="17"/>
      <c r="C39" s="32">
        <v>-317917493</v>
      </c>
      <c r="D39" s="32"/>
      <c r="E39" s="33"/>
      <c r="F39" s="2"/>
      <c r="G39" s="2">
        <v>-666604931</v>
      </c>
      <c r="H39" s="2">
        <f>+G40+H60</f>
        <v>-568285995</v>
      </c>
      <c r="I39" s="2">
        <f>+H40+I60</f>
        <v>-584879448</v>
      </c>
      <c r="J39" s="2">
        <f>+G39</f>
        <v>-666604931</v>
      </c>
      <c r="K39" s="2">
        <f>+I40+K60</f>
        <v>-602813083</v>
      </c>
      <c r="L39" s="2">
        <f>+K40+L60</f>
        <v>-612863491</v>
      </c>
      <c r="M39" s="2">
        <f>+L40+M60</f>
        <v>-610917566</v>
      </c>
      <c r="N39" s="2">
        <f>+K39</f>
        <v>-602813083</v>
      </c>
      <c r="O39" s="2">
        <f>+M40+O60</f>
        <v>-611950855</v>
      </c>
      <c r="P39" s="2">
        <f>+O40+P60</f>
        <v>-609168612</v>
      </c>
      <c r="Q39" s="2">
        <f>+P40+Q60</f>
        <v>-611783938</v>
      </c>
      <c r="R39" s="2">
        <f>+O39</f>
        <v>-611950855</v>
      </c>
      <c r="S39" s="2">
        <f>+Q40+S60</f>
        <v>-616636583</v>
      </c>
      <c r="T39" s="2">
        <f>+S40+T60</f>
        <v>-617823979</v>
      </c>
      <c r="U39" s="2">
        <f>+T40+U60</f>
        <v>-618022649</v>
      </c>
      <c r="V39" s="2">
        <f>+S39</f>
        <v>-616636583</v>
      </c>
      <c r="W39" s="2">
        <f>+G39</f>
        <v>-666604931</v>
      </c>
      <c r="X39" s="2"/>
      <c r="Y39" s="2">
        <f>+W39-X39</f>
        <v>-666604931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175880444</v>
      </c>
      <c r="D40" s="43">
        <f t="shared" ref="D40:AA40" si="4">+D38+D39</f>
        <v>0</v>
      </c>
      <c r="E40" s="44">
        <f t="shared" si="4"/>
        <v>-28518062</v>
      </c>
      <c r="F40" s="45">
        <f t="shared" si="4"/>
        <v>-24246829</v>
      </c>
      <c r="G40" s="45">
        <f t="shared" si="4"/>
        <v>-581163806</v>
      </c>
      <c r="H40" s="45">
        <f t="shared" si="4"/>
        <v>-584879448</v>
      </c>
      <c r="I40" s="45">
        <f t="shared" si="4"/>
        <v>-602813083</v>
      </c>
      <c r="J40" s="45">
        <f>+I40</f>
        <v>-602813083</v>
      </c>
      <c r="K40" s="45">
        <f t="shared" si="4"/>
        <v>-612863491</v>
      </c>
      <c r="L40" s="45">
        <f t="shared" si="4"/>
        <v>-610917566</v>
      </c>
      <c r="M40" s="45">
        <f t="shared" si="4"/>
        <v>-611950855</v>
      </c>
      <c r="N40" s="45">
        <f>+M40</f>
        <v>-611950855</v>
      </c>
      <c r="O40" s="45">
        <f t="shared" si="4"/>
        <v>-609168612</v>
      </c>
      <c r="P40" s="45">
        <f t="shared" si="4"/>
        <v>-611783938</v>
      </c>
      <c r="Q40" s="45">
        <f t="shared" si="4"/>
        <v>-616636583</v>
      </c>
      <c r="R40" s="45">
        <f>+Q40</f>
        <v>-616636583</v>
      </c>
      <c r="S40" s="45">
        <f t="shared" si="4"/>
        <v>-617823979</v>
      </c>
      <c r="T40" s="45">
        <f t="shared" si="4"/>
        <v>-618022649</v>
      </c>
      <c r="U40" s="45">
        <f t="shared" si="4"/>
        <v>-635318667</v>
      </c>
      <c r="V40" s="45">
        <f>+U40</f>
        <v>-635318667</v>
      </c>
      <c r="W40" s="45">
        <f>+V40</f>
        <v>-635318667</v>
      </c>
      <c r="X40" s="45">
        <f t="shared" si="4"/>
        <v>-24246829</v>
      </c>
      <c r="Y40" s="45">
        <f t="shared" si="4"/>
        <v>-623949649</v>
      </c>
      <c r="Z40" s="46">
        <f>+IF(X40&lt;&gt;0,+(Y40/X40)*100,0)</f>
        <v>2573.3247386699513</v>
      </c>
      <c r="AA40" s="47">
        <f t="shared" si="4"/>
        <v>-24246829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-666604931</v>
      </c>
      <c r="H60">
        <v>12877811</v>
      </c>
      <c r="J60">
        <v>-666604931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2993384</v>
      </c>
      <c r="D7" s="18"/>
      <c r="E7" s="19"/>
      <c r="F7" s="20"/>
      <c r="G7" s="20"/>
      <c r="H7" s="20">
        <v>709747</v>
      </c>
      <c r="I7" s="20">
        <v>358160</v>
      </c>
      <c r="J7" s="20">
        <v>1067907</v>
      </c>
      <c r="K7" s="20">
        <v>377459</v>
      </c>
      <c r="L7" s="20">
        <v>348735</v>
      </c>
      <c r="M7" s="20">
        <v>368550</v>
      </c>
      <c r="N7" s="20">
        <v>1094744</v>
      </c>
      <c r="O7" s="20">
        <v>343633</v>
      </c>
      <c r="P7" s="20">
        <v>307911</v>
      </c>
      <c r="Q7" s="20">
        <v>332769</v>
      </c>
      <c r="R7" s="20">
        <v>984313</v>
      </c>
      <c r="S7" s="20">
        <v>314083</v>
      </c>
      <c r="T7" s="20">
        <v>313549</v>
      </c>
      <c r="U7" s="20">
        <v>328265</v>
      </c>
      <c r="V7" s="20">
        <v>955897</v>
      </c>
      <c r="W7" s="20">
        <v>4102861</v>
      </c>
      <c r="X7" s="20"/>
      <c r="Y7" s="20">
        <v>4102861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>
        <v>333333</v>
      </c>
      <c r="H9" s="20">
        <v>-333333</v>
      </c>
      <c r="I9" s="20"/>
      <c r="J9" s="20"/>
      <c r="K9" s="20"/>
      <c r="L9" s="20"/>
      <c r="M9" s="20"/>
      <c r="N9" s="20"/>
      <c r="O9" s="20">
        <v>1304348</v>
      </c>
      <c r="P9" s="20"/>
      <c r="Q9" s="20"/>
      <c r="R9" s="20">
        <v>1304348</v>
      </c>
      <c r="S9" s="20"/>
      <c r="T9" s="20"/>
      <c r="U9" s="20"/>
      <c r="V9" s="20"/>
      <c r="W9" s="20">
        <v>1304348</v>
      </c>
      <c r="X9" s="20">
        <v>4000000</v>
      </c>
      <c r="Y9" s="20">
        <v>-2695652</v>
      </c>
      <c r="Z9" s="21">
        <v>-67.391300000000001</v>
      </c>
      <c r="AA9" s="22">
        <v>4000000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6462000</v>
      </c>
      <c r="F10" s="20">
        <v>6462000</v>
      </c>
      <c r="G10" s="20">
        <v>538500</v>
      </c>
      <c r="H10" s="20">
        <v>-538500</v>
      </c>
      <c r="I10" s="20"/>
      <c r="J10" s="20"/>
      <c r="K10" s="20"/>
      <c r="L10" s="20"/>
      <c r="M10" s="20"/>
      <c r="N10" s="20"/>
      <c r="O10" s="20">
        <v>800000</v>
      </c>
      <c r="P10" s="20"/>
      <c r="Q10" s="20"/>
      <c r="R10" s="20">
        <v>800000</v>
      </c>
      <c r="S10" s="20"/>
      <c r="T10" s="20"/>
      <c r="U10" s="20"/>
      <c r="V10" s="20"/>
      <c r="W10" s="20">
        <v>800000</v>
      </c>
      <c r="X10" s="20">
        <v>6462000</v>
      </c>
      <c r="Y10" s="20">
        <v>-5662000</v>
      </c>
      <c r="Z10" s="21">
        <v>-87.619931909625507</v>
      </c>
      <c r="AA10" s="22">
        <v>6462000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2993384</v>
      </c>
      <c r="D17" s="26">
        <f>SUM(D6:D16)</f>
        <v>0</v>
      </c>
      <c r="E17" s="27">
        <f t="shared" si="0"/>
        <v>10462000</v>
      </c>
      <c r="F17" s="28">
        <f t="shared" si="0"/>
        <v>10462000</v>
      </c>
      <c r="G17" s="28">
        <f t="shared" si="0"/>
        <v>871833</v>
      </c>
      <c r="H17" s="28">
        <f t="shared" si="0"/>
        <v>-162086</v>
      </c>
      <c r="I17" s="28">
        <f t="shared" si="0"/>
        <v>358160</v>
      </c>
      <c r="J17" s="28">
        <f t="shared" si="0"/>
        <v>1067907</v>
      </c>
      <c r="K17" s="28">
        <f t="shared" si="0"/>
        <v>377459</v>
      </c>
      <c r="L17" s="28">
        <f t="shared" si="0"/>
        <v>348735</v>
      </c>
      <c r="M17" s="28">
        <f t="shared" si="0"/>
        <v>368550</v>
      </c>
      <c r="N17" s="28">
        <f t="shared" si="0"/>
        <v>1094744</v>
      </c>
      <c r="O17" s="28">
        <f t="shared" si="0"/>
        <v>2447981</v>
      </c>
      <c r="P17" s="28">
        <f t="shared" si="0"/>
        <v>307911</v>
      </c>
      <c r="Q17" s="28">
        <f t="shared" si="0"/>
        <v>332769</v>
      </c>
      <c r="R17" s="28">
        <f t="shared" si="0"/>
        <v>3088661</v>
      </c>
      <c r="S17" s="28">
        <f t="shared" si="0"/>
        <v>314083</v>
      </c>
      <c r="T17" s="28">
        <f t="shared" si="0"/>
        <v>313549</v>
      </c>
      <c r="U17" s="28">
        <f t="shared" si="0"/>
        <v>328265</v>
      </c>
      <c r="V17" s="28">
        <f t="shared" si="0"/>
        <v>955897</v>
      </c>
      <c r="W17" s="28">
        <f t="shared" si="0"/>
        <v>6207209</v>
      </c>
      <c r="X17" s="28">
        <f t="shared" si="0"/>
        <v>10462000</v>
      </c>
      <c r="Y17" s="28">
        <f t="shared" si="0"/>
        <v>-4254791</v>
      </c>
      <c r="Z17" s="29">
        <f>+IF(X17&lt;&gt;0,+(Y17/X17)*100,0)</f>
        <v>-40.66900210284841</v>
      </c>
      <c r="AA17" s="30">
        <f>SUM(AA6:AA16)</f>
        <v>10462000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2993384</v>
      </c>
      <c r="D38" s="32">
        <f>+D17+D27+D36</f>
        <v>0</v>
      </c>
      <c r="E38" s="33">
        <f t="shared" si="3"/>
        <v>10462000</v>
      </c>
      <c r="F38" s="2">
        <f t="shared" si="3"/>
        <v>10462000</v>
      </c>
      <c r="G38" s="2">
        <f t="shared" si="3"/>
        <v>871833</v>
      </c>
      <c r="H38" s="2">
        <f t="shared" si="3"/>
        <v>-162086</v>
      </c>
      <c r="I38" s="2">
        <f t="shared" si="3"/>
        <v>358160</v>
      </c>
      <c r="J38" s="2">
        <f t="shared" si="3"/>
        <v>1067907</v>
      </c>
      <c r="K38" s="2">
        <f t="shared" si="3"/>
        <v>377459</v>
      </c>
      <c r="L38" s="2">
        <f t="shared" si="3"/>
        <v>348735</v>
      </c>
      <c r="M38" s="2">
        <f t="shared" si="3"/>
        <v>368550</v>
      </c>
      <c r="N38" s="2">
        <f t="shared" si="3"/>
        <v>1094744</v>
      </c>
      <c r="O38" s="2">
        <f t="shared" si="3"/>
        <v>2447981</v>
      </c>
      <c r="P38" s="2">
        <f t="shared" si="3"/>
        <v>307911</v>
      </c>
      <c r="Q38" s="2">
        <f t="shared" si="3"/>
        <v>332769</v>
      </c>
      <c r="R38" s="2">
        <f t="shared" si="3"/>
        <v>3088661</v>
      </c>
      <c r="S38" s="2">
        <f t="shared" si="3"/>
        <v>314083</v>
      </c>
      <c r="T38" s="2">
        <f t="shared" si="3"/>
        <v>313549</v>
      </c>
      <c r="U38" s="2">
        <f t="shared" si="3"/>
        <v>328265</v>
      </c>
      <c r="V38" s="2">
        <f t="shared" si="3"/>
        <v>955897</v>
      </c>
      <c r="W38" s="2">
        <f t="shared" si="3"/>
        <v>6207209</v>
      </c>
      <c r="X38" s="2">
        <f t="shared" si="3"/>
        <v>10462000</v>
      </c>
      <c r="Y38" s="2">
        <f t="shared" si="3"/>
        <v>-4254791</v>
      </c>
      <c r="Z38" s="34">
        <f>+IF(X38&lt;&gt;0,+(Y38/X38)*100,0)</f>
        <v>-40.66900210284841</v>
      </c>
      <c r="AA38" s="35">
        <f>+AA17+AA27+AA36</f>
        <v>10462000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871833</v>
      </c>
      <c r="I39" s="2">
        <f>+H40+I60</f>
        <v>709747</v>
      </c>
      <c r="J39" s="2">
        <f>+G39</f>
        <v>0</v>
      </c>
      <c r="K39" s="2">
        <f>+I40+K60</f>
        <v>1067907</v>
      </c>
      <c r="L39" s="2">
        <f>+K40+L60</f>
        <v>1445366</v>
      </c>
      <c r="M39" s="2">
        <f>+L40+M60</f>
        <v>1794101</v>
      </c>
      <c r="N39" s="2">
        <f>+K39</f>
        <v>1067907</v>
      </c>
      <c r="O39" s="2">
        <f>+M40+O60</f>
        <v>2162651</v>
      </c>
      <c r="P39" s="2">
        <f>+O40+P60</f>
        <v>4610632</v>
      </c>
      <c r="Q39" s="2">
        <f>+P40+Q60</f>
        <v>4918543</v>
      </c>
      <c r="R39" s="2">
        <f>+O39</f>
        <v>2162651</v>
      </c>
      <c r="S39" s="2">
        <f>+Q40+S60</f>
        <v>5251312</v>
      </c>
      <c r="T39" s="2">
        <f>+S40+T60</f>
        <v>5565395</v>
      </c>
      <c r="U39" s="2">
        <f>+T40+U60</f>
        <v>5878944</v>
      </c>
      <c r="V39" s="2">
        <f>+S39</f>
        <v>5251312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2993384</v>
      </c>
      <c r="D40" s="43">
        <f t="shared" ref="D40:AA40" si="4">+D38+D39</f>
        <v>0</v>
      </c>
      <c r="E40" s="44">
        <f t="shared" si="4"/>
        <v>10462000</v>
      </c>
      <c r="F40" s="45">
        <f t="shared" si="4"/>
        <v>10462000</v>
      </c>
      <c r="G40" s="45">
        <f t="shared" si="4"/>
        <v>871833</v>
      </c>
      <c r="H40" s="45">
        <f t="shared" si="4"/>
        <v>709747</v>
      </c>
      <c r="I40" s="45">
        <f t="shared" si="4"/>
        <v>1067907</v>
      </c>
      <c r="J40" s="45">
        <f>+I40</f>
        <v>1067907</v>
      </c>
      <c r="K40" s="45">
        <f t="shared" si="4"/>
        <v>1445366</v>
      </c>
      <c r="L40" s="45">
        <f t="shared" si="4"/>
        <v>1794101</v>
      </c>
      <c r="M40" s="45">
        <f t="shared" si="4"/>
        <v>2162651</v>
      </c>
      <c r="N40" s="45">
        <f>+M40</f>
        <v>2162651</v>
      </c>
      <c r="O40" s="45">
        <f t="shared" si="4"/>
        <v>4610632</v>
      </c>
      <c r="P40" s="45">
        <f t="shared" si="4"/>
        <v>4918543</v>
      </c>
      <c r="Q40" s="45">
        <f t="shared" si="4"/>
        <v>5251312</v>
      </c>
      <c r="R40" s="45">
        <f>+Q40</f>
        <v>5251312</v>
      </c>
      <c r="S40" s="45">
        <f t="shared" si="4"/>
        <v>5565395</v>
      </c>
      <c r="T40" s="45">
        <f t="shared" si="4"/>
        <v>5878944</v>
      </c>
      <c r="U40" s="45">
        <f t="shared" si="4"/>
        <v>6207209</v>
      </c>
      <c r="V40" s="45">
        <f>+U40</f>
        <v>6207209</v>
      </c>
      <c r="W40" s="45">
        <f>+V40</f>
        <v>6207209</v>
      </c>
      <c r="X40" s="45">
        <f t="shared" si="4"/>
        <v>10462000</v>
      </c>
      <c r="Y40" s="45">
        <f t="shared" si="4"/>
        <v>-4254791</v>
      </c>
      <c r="Z40" s="46">
        <f>+IF(X40&lt;&gt;0,+(Y40/X40)*100,0)</f>
        <v>-40.66900210284841</v>
      </c>
      <c r="AA40" s="47">
        <f t="shared" si="4"/>
        <v>10462000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9029000</v>
      </c>
      <c r="F9" s="20">
        <v>9029000</v>
      </c>
      <c r="G9" s="20"/>
      <c r="H9" s="20">
        <v>1500000</v>
      </c>
      <c r="I9" s="20"/>
      <c r="J9" s="20">
        <v>1500000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1500000</v>
      </c>
      <c r="X9" s="20">
        <v>9029004</v>
      </c>
      <c r="Y9" s="20">
        <v>-7529004</v>
      </c>
      <c r="Z9" s="21">
        <v>-83.386871907466215</v>
      </c>
      <c r="AA9" s="22">
        <v>9029000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-17420153</v>
      </c>
      <c r="F14" s="20">
        <v>-16789719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-16789692</v>
      </c>
      <c r="Y14" s="20">
        <v>16789692</v>
      </c>
      <c r="Z14" s="21">
        <v>-100</v>
      </c>
      <c r="AA14" s="22">
        <v>-16789719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-8391153</v>
      </c>
      <c r="F17" s="28">
        <f t="shared" si="0"/>
        <v>-7760719</v>
      </c>
      <c r="G17" s="28">
        <f t="shared" si="0"/>
        <v>0</v>
      </c>
      <c r="H17" s="28">
        <f t="shared" si="0"/>
        <v>1500000</v>
      </c>
      <c r="I17" s="28">
        <f t="shared" si="0"/>
        <v>0</v>
      </c>
      <c r="J17" s="28">
        <f t="shared" si="0"/>
        <v>1500000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1500000</v>
      </c>
      <c r="X17" s="28">
        <f t="shared" si="0"/>
        <v>-7760688</v>
      </c>
      <c r="Y17" s="28">
        <f t="shared" si="0"/>
        <v>9260688</v>
      </c>
      <c r="Z17" s="29">
        <f>+IF(X17&lt;&gt;0,+(Y17/X17)*100,0)</f>
        <v>-119.32818327447256</v>
      </c>
      <c r="AA17" s="30">
        <f>SUM(AA6:AA16)</f>
        <v>-7760719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-8391153</v>
      </c>
      <c r="F38" s="2">
        <f t="shared" si="3"/>
        <v>-7760719</v>
      </c>
      <c r="G38" s="2">
        <f t="shared" si="3"/>
        <v>0</v>
      </c>
      <c r="H38" s="2">
        <f t="shared" si="3"/>
        <v>1500000</v>
      </c>
      <c r="I38" s="2">
        <f t="shared" si="3"/>
        <v>0</v>
      </c>
      <c r="J38" s="2">
        <f t="shared" si="3"/>
        <v>1500000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1500000</v>
      </c>
      <c r="X38" s="2">
        <f t="shared" si="3"/>
        <v>-7760688</v>
      </c>
      <c r="Y38" s="2">
        <f t="shared" si="3"/>
        <v>9260688</v>
      </c>
      <c r="Z38" s="34">
        <f>+IF(X38&lt;&gt;0,+(Y38/X38)*100,0)</f>
        <v>-119.32818327447256</v>
      </c>
      <c r="AA38" s="35">
        <f>+AA17+AA27+AA36</f>
        <v>-7760719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1500000</v>
      </c>
      <c r="J39" s="2">
        <f>+G39</f>
        <v>0</v>
      </c>
      <c r="K39" s="2">
        <f>+I40+K60</f>
        <v>1500000</v>
      </c>
      <c r="L39" s="2">
        <f>+K40+L60</f>
        <v>1500000</v>
      </c>
      <c r="M39" s="2">
        <f>+L40+M60</f>
        <v>1500000</v>
      </c>
      <c r="N39" s="2">
        <f>+K39</f>
        <v>1500000</v>
      </c>
      <c r="O39" s="2">
        <f>+M40+O60</f>
        <v>1500000</v>
      </c>
      <c r="P39" s="2">
        <f>+O40+P60</f>
        <v>1500000</v>
      </c>
      <c r="Q39" s="2">
        <f>+P40+Q60</f>
        <v>1500000</v>
      </c>
      <c r="R39" s="2">
        <f>+O39</f>
        <v>1500000</v>
      </c>
      <c r="S39" s="2">
        <f>+Q40+S60</f>
        <v>1500000</v>
      </c>
      <c r="T39" s="2">
        <f>+S40+T60</f>
        <v>1500000</v>
      </c>
      <c r="U39" s="2">
        <f>+T40+U60</f>
        <v>1500000</v>
      </c>
      <c r="V39" s="2">
        <f>+S39</f>
        <v>1500000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-8391153</v>
      </c>
      <c r="F40" s="45">
        <f t="shared" si="4"/>
        <v>-7760719</v>
      </c>
      <c r="G40" s="45">
        <f t="shared" si="4"/>
        <v>0</v>
      </c>
      <c r="H40" s="45">
        <f t="shared" si="4"/>
        <v>1500000</v>
      </c>
      <c r="I40" s="45">
        <f t="shared" si="4"/>
        <v>1500000</v>
      </c>
      <c r="J40" s="45">
        <f>+I40</f>
        <v>1500000</v>
      </c>
      <c r="K40" s="45">
        <f t="shared" si="4"/>
        <v>1500000</v>
      </c>
      <c r="L40" s="45">
        <f t="shared" si="4"/>
        <v>1500000</v>
      </c>
      <c r="M40" s="45">
        <f t="shared" si="4"/>
        <v>1500000</v>
      </c>
      <c r="N40" s="45">
        <f>+M40</f>
        <v>1500000</v>
      </c>
      <c r="O40" s="45">
        <f t="shared" si="4"/>
        <v>1500000</v>
      </c>
      <c r="P40" s="45">
        <f t="shared" si="4"/>
        <v>1500000</v>
      </c>
      <c r="Q40" s="45">
        <f t="shared" si="4"/>
        <v>1500000</v>
      </c>
      <c r="R40" s="45">
        <f>+Q40</f>
        <v>1500000</v>
      </c>
      <c r="S40" s="45">
        <f t="shared" si="4"/>
        <v>1500000</v>
      </c>
      <c r="T40" s="45">
        <f t="shared" si="4"/>
        <v>1500000</v>
      </c>
      <c r="U40" s="45">
        <f t="shared" si="4"/>
        <v>1500000</v>
      </c>
      <c r="V40" s="45">
        <f>+U40</f>
        <v>1500000</v>
      </c>
      <c r="W40" s="45">
        <f>+V40</f>
        <v>1500000</v>
      </c>
      <c r="X40" s="45">
        <f t="shared" si="4"/>
        <v>-7760688</v>
      </c>
      <c r="Y40" s="45">
        <f t="shared" si="4"/>
        <v>9260688</v>
      </c>
      <c r="Z40" s="46">
        <f>+IF(X40&lt;&gt;0,+(Y40/X40)*100,0)</f>
        <v>-119.32818327447256</v>
      </c>
      <c r="AA40" s="47">
        <f t="shared" si="4"/>
        <v>-7760719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1152000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1152000</v>
      </c>
      <c r="Y9" s="20">
        <v>-1152000</v>
      </c>
      <c r="Z9" s="21">
        <v>-100</v>
      </c>
      <c r="AA9" s="22">
        <v>1152000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-1324800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-1324800</v>
      </c>
      <c r="Y14" s="20">
        <v>1324800</v>
      </c>
      <c r="Z14" s="21">
        <v>-100</v>
      </c>
      <c r="AA14" s="22">
        <v>-1324800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-172800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-172800</v>
      </c>
      <c r="Y17" s="28">
        <f t="shared" si="0"/>
        <v>172800</v>
      </c>
      <c r="Z17" s="29">
        <f>+IF(X17&lt;&gt;0,+(Y17/X17)*100,0)</f>
        <v>-100</v>
      </c>
      <c r="AA17" s="30">
        <f>SUM(AA6:AA16)</f>
        <v>-172800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-5282912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-5282912</v>
      </c>
      <c r="Y26" s="20">
        <v>5282912</v>
      </c>
      <c r="Z26" s="21">
        <v>-100</v>
      </c>
      <c r="AA26" s="22">
        <v>-5282912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-5282912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-5282912</v>
      </c>
      <c r="Y27" s="28">
        <f t="shared" si="1"/>
        <v>5282912</v>
      </c>
      <c r="Z27" s="29">
        <f>+IF(X27&lt;&gt;0,+(Y27/X27)*100,0)</f>
        <v>-100</v>
      </c>
      <c r="AA27" s="30">
        <f>SUM(AA21:AA26)</f>
        <v>-5282912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-5455712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-5455712</v>
      </c>
      <c r="Y38" s="2">
        <f t="shared" si="3"/>
        <v>5455712</v>
      </c>
      <c r="Z38" s="34">
        <f>+IF(X38&lt;&gt;0,+(Y38/X38)*100,0)</f>
        <v>-100</v>
      </c>
      <c r="AA38" s="35">
        <f>+AA17+AA27+AA36</f>
        <v>-5455712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-5455712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-5455712</v>
      </c>
      <c r="Y40" s="45">
        <f t="shared" si="4"/>
        <v>5455712</v>
      </c>
      <c r="Z40" s="46">
        <f>+IF(X40&lt;&gt;0,+(Y40/X40)*100,0)</f>
        <v>-100</v>
      </c>
      <c r="AA40" s="47">
        <f t="shared" si="4"/>
        <v>-5455712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-26169942</v>
      </c>
      <c r="D14" s="18"/>
      <c r="E14" s="19">
        <v>-4</v>
      </c>
      <c r="F14" s="20">
        <v>-5</v>
      </c>
      <c r="G14" s="20">
        <v>-360431</v>
      </c>
      <c r="H14" s="20">
        <v>-307153</v>
      </c>
      <c r="I14" s="20">
        <v>-308869</v>
      </c>
      <c r="J14" s="20">
        <v>-976453</v>
      </c>
      <c r="K14" s="20">
        <v>-387062</v>
      </c>
      <c r="L14" s="20">
        <v>-341610</v>
      </c>
      <c r="M14" s="20">
        <v>-367877</v>
      </c>
      <c r="N14" s="20">
        <v>-1096549</v>
      </c>
      <c r="O14" s="20">
        <v>-299001</v>
      </c>
      <c r="P14" s="20">
        <v>-302292</v>
      </c>
      <c r="Q14" s="20">
        <v>-365906</v>
      </c>
      <c r="R14" s="20">
        <v>-967199</v>
      </c>
      <c r="S14" s="20">
        <v>-447241</v>
      </c>
      <c r="T14" s="20">
        <v>-302142</v>
      </c>
      <c r="U14" s="20">
        <v>-302140</v>
      </c>
      <c r="V14" s="20">
        <v>-1051523</v>
      </c>
      <c r="W14" s="20">
        <v>-4091724</v>
      </c>
      <c r="X14" s="20">
        <v>-5</v>
      </c>
      <c r="Y14" s="20">
        <v>-4091719</v>
      </c>
      <c r="Z14" s="21">
        <v>81834380</v>
      </c>
      <c r="AA14" s="22">
        <v>-5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-26169942</v>
      </c>
      <c r="D17" s="26">
        <f>SUM(D6:D16)</f>
        <v>0</v>
      </c>
      <c r="E17" s="27">
        <f t="shared" si="0"/>
        <v>-4</v>
      </c>
      <c r="F17" s="28">
        <f t="shared" si="0"/>
        <v>-5</v>
      </c>
      <c r="G17" s="28">
        <f t="shared" si="0"/>
        <v>-360431</v>
      </c>
      <c r="H17" s="28">
        <f t="shared" si="0"/>
        <v>-307153</v>
      </c>
      <c r="I17" s="28">
        <f t="shared" si="0"/>
        <v>-308869</v>
      </c>
      <c r="J17" s="28">
        <f t="shared" si="0"/>
        <v>-976453</v>
      </c>
      <c r="K17" s="28">
        <f t="shared" si="0"/>
        <v>-387062</v>
      </c>
      <c r="L17" s="28">
        <f t="shared" si="0"/>
        <v>-341610</v>
      </c>
      <c r="M17" s="28">
        <f t="shared" si="0"/>
        <v>-367877</v>
      </c>
      <c r="N17" s="28">
        <f t="shared" si="0"/>
        <v>-1096549</v>
      </c>
      <c r="O17" s="28">
        <f t="shared" si="0"/>
        <v>-299001</v>
      </c>
      <c r="P17" s="28">
        <f t="shared" si="0"/>
        <v>-302292</v>
      </c>
      <c r="Q17" s="28">
        <f t="shared" si="0"/>
        <v>-365906</v>
      </c>
      <c r="R17" s="28">
        <f t="shared" si="0"/>
        <v>-967199</v>
      </c>
      <c r="S17" s="28">
        <f t="shared" si="0"/>
        <v>-447241</v>
      </c>
      <c r="T17" s="28">
        <f t="shared" si="0"/>
        <v>-302142</v>
      </c>
      <c r="U17" s="28">
        <f t="shared" si="0"/>
        <v>-302140</v>
      </c>
      <c r="V17" s="28">
        <f t="shared" si="0"/>
        <v>-1051523</v>
      </c>
      <c r="W17" s="28">
        <f t="shared" si="0"/>
        <v>-4091724</v>
      </c>
      <c r="X17" s="28">
        <f t="shared" si="0"/>
        <v>-5</v>
      </c>
      <c r="Y17" s="28">
        <f t="shared" si="0"/>
        <v>-4091719</v>
      </c>
      <c r="Z17" s="29">
        <f>+IF(X17&lt;&gt;0,+(Y17/X17)*100,0)</f>
        <v>81834380</v>
      </c>
      <c r="AA17" s="30">
        <f>SUM(AA6:AA16)</f>
        <v>-5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-26169942</v>
      </c>
      <c r="D38" s="32">
        <f>+D17+D27+D36</f>
        <v>0</v>
      </c>
      <c r="E38" s="33">
        <f t="shared" si="3"/>
        <v>-4</v>
      </c>
      <c r="F38" s="2">
        <f t="shared" si="3"/>
        <v>-5</v>
      </c>
      <c r="G38" s="2">
        <f t="shared" si="3"/>
        <v>-360431</v>
      </c>
      <c r="H38" s="2">
        <f t="shared" si="3"/>
        <v>-307153</v>
      </c>
      <c r="I38" s="2">
        <f t="shared" si="3"/>
        <v>-308869</v>
      </c>
      <c r="J38" s="2">
        <f t="shared" si="3"/>
        <v>-976453</v>
      </c>
      <c r="K38" s="2">
        <f t="shared" si="3"/>
        <v>-387062</v>
      </c>
      <c r="L38" s="2">
        <f t="shared" si="3"/>
        <v>-341610</v>
      </c>
      <c r="M38" s="2">
        <f t="shared" si="3"/>
        <v>-367877</v>
      </c>
      <c r="N38" s="2">
        <f t="shared" si="3"/>
        <v>-1096549</v>
      </c>
      <c r="O38" s="2">
        <f t="shared" si="3"/>
        <v>-299001</v>
      </c>
      <c r="P38" s="2">
        <f t="shared" si="3"/>
        <v>-302292</v>
      </c>
      <c r="Q38" s="2">
        <f t="shared" si="3"/>
        <v>-365906</v>
      </c>
      <c r="R38" s="2">
        <f t="shared" si="3"/>
        <v>-967199</v>
      </c>
      <c r="S38" s="2">
        <f t="shared" si="3"/>
        <v>-447241</v>
      </c>
      <c r="T38" s="2">
        <f t="shared" si="3"/>
        <v>-302142</v>
      </c>
      <c r="U38" s="2">
        <f t="shared" si="3"/>
        <v>-302140</v>
      </c>
      <c r="V38" s="2">
        <f t="shared" si="3"/>
        <v>-1051523</v>
      </c>
      <c r="W38" s="2">
        <f t="shared" si="3"/>
        <v>-4091724</v>
      </c>
      <c r="X38" s="2">
        <f t="shared" si="3"/>
        <v>-5</v>
      </c>
      <c r="Y38" s="2">
        <f t="shared" si="3"/>
        <v>-4091719</v>
      </c>
      <c r="Z38" s="34">
        <f>+IF(X38&lt;&gt;0,+(Y38/X38)*100,0)</f>
        <v>81834380</v>
      </c>
      <c r="AA38" s="35">
        <f>+AA17+AA27+AA36</f>
        <v>-5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-360431</v>
      </c>
      <c r="I39" s="2">
        <f>+H40+I60</f>
        <v>-667584</v>
      </c>
      <c r="J39" s="2">
        <f>+G39</f>
        <v>0</v>
      </c>
      <c r="K39" s="2">
        <f>+I40+K60</f>
        <v>-976453</v>
      </c>
      <c r="L39" s="2">
        <f>+K40+L60</f>
        <v>-1363515</v>
      </c>
      <c r="M39" s="2">
        <f>+L40+M60</f>
        <v>-1705125</v>
      </c>
      <c r="N39" s="2">
        <f>+K39</f>
        <v>-976453</v>
      </c>
      <c r="O39" s="2">
        <f>+M40+O60</f>
        <v>-2073002</v>
      </c>
      <c r="P39" s="2">
        <f>+O40+P60</f>
        <v>-2372003</v>
      </c>
      <c r="Q39" s="2">
        <f>+P40+Q60</f>
        <v>-2674295</v>
      </c>
      <c r="R39" s="2">
        <f>+O39</f>
        <v>-2073002</v>
      </c>
      <c r="S39" s="2">
        <f>+Q40+S60</f>
        <v>-3040201</v>
      </c>
      <c r="T39" s="2">
        <f>+S40+T60</f>
        <v>-3487442</v>
      </c>
      <c r="U39" s="2">
        <f>+T40+U60</f>
        <v>-3789584</v>
      </c>
      <c r="V39" s="2">
        <f>+S39</f>
        <v>-3040201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-26169942</v>
      </c>
      <c r="D40" s="43">
        <f t="shared" ref="D40:AA40" si="4">+D38+D39</f>
        <v>0</v>
      </c>
      <c r="E40" s="44">
        <f t="shared" si="4"/>
        <v>-4</v>
      </c>
      <c r="F40" s="45">
        <f t="shared" si="4"/>
        <v>-5</v>
      </c>
      <c r="G40" s="45">
        <f t="shared" si="4"/>
        <v>-360431</v>
      </c>
      <c r="H40" s="45">
        <f t="shared" si="4"/>
        <v>-667584</v>
      </c>
      <c r="I40" s="45">
        <f t="shared" si="4"/>
        <v>-976453</v>
      </c>
      <c r="J40" s="45">
        <f>+I40</f>
        <v>-976453</v>
      </c>
      <c r="K40" s="45">
        <f t="shared" si="4"/>
        <v>-1363515</v>
      </c>
      <c r="L40" s="45">
        <f t="shared" si="4"/>
        <v>-1705125</v>
      </c>
      <c r="M40" s="45">
        <f t="shared" si="4"/>
        <v>-2073002</v>
      </c>
      <c r="N40" s="45">
        <f>+M40</f>
        <v>-2073002</v>
      </c>
      <c r="O40" s="45">
        <f t="shared" si="4"/>
        <v>-2372003</v>
      </c>
      <c r="P40" s="45">
        <f t="shared" si="4"/>
        <v>-2674295</v>
      </c>
      <c r="Q40" s="45">
        <f t="shared" si="4"/>
        <v>-3040201</v>
      </c>
      <c r="R40" s="45">
        <f>+Q40</f>
        <v>-3040201</v>
      </c>
      <c r="S40" s="45">
        <f t="shared" si="4"/>
        <v>-3487442</v>
      </c>
      <c r="T40" s="45">
        <f t="shared" si="4"/>
        <v>-3789584</v>
      </c>
      <c r="U40" s="45">
        <f t="shared" si="4"/>
        <v>-4091724</v>
      </c>
      <c r="V40" s="45">
        <f>+U40</f>
        <v>-4091724</v>
      </c>
      <c r="W40" s="45">
        <f>+V40</f>
        <v>-4091724</v>
      </c>
      <c r="X40" s="45">
        <f t="shared" si="4"/>
        <v>-5</v>
      </c>
      <c r="Y40" s="45">
        <f t="shared" si="4"/>
        <v>-4091719</v>
      </c>
      <c r="Z40" s="46">
        <f>+IF(X40&lt;&gt;0,+(Y40/X40)*100,0)</f>
        <v>81834380</v>
      </c>
      <c r="AA40" s="47">
        <f t="shared" si="4"/>
        <v>-5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2742594</v>
      </c>
      <c r="D7" s="18"/>
      <c r="E7" s="19">
        <v>45018915</v>
      </c>
      <c r="F7" s="20">
        <v>62168402</v>
      </c>
      <c r="G7" s="20">
        <v>3777569</v>
      </c>
      <c r="H7" s="20">
        <v>2969612</v>
      </c>
      <c r="I7" s="20">
        <v>4308418</v>
      </c>
      <c r="J7" s="20">
        <v>11055599</v>
      </c>
      <c r="K7" s="20">
        <v>5265106</v>
      </c>
      <c r="L7" s="20">
        <v>3029854</v>
      </c>
      <c r="M7" s="20">
        <v>2783879</v>
      </c>
      <c r="N7" s="20">
        <v>11078839</v>
      </c>
      <c r="O7" s="20">
        <v>2758843</v>
      </c>
      <c r="P7" s="20">
        <v>3712406</v>
      </c>
      <c r="Q7" s="20">
        <v>2836867</v>
      </c>
      <c r="R7" s="20">
        <v>9308116</v>
      </c>
      <c r="S7" s="20">
        <v>5287128</v>
      </c>
      <c r="T7" s="20">
        <v>3002978</v>
      </c>
      <c r="U7" s="20">
        <v>2953560</v>
      </c>
      <c r="V7" s="20">
        <v>11243666</v>
      </c>
      <c r="W7" s="20">
        <v>42686220</v>
      </c>
      <c r="X7" s="20">
        <v>62168402</v>
      </c>
      <c r="Y7" s="20">
        <v>-19482182</v>
      </c>
      <c r="Z7" s="21">
        <v>-31.337755794334232</v>
      </c>
      <c r="AA7" s="22">
        <v>62168402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150000</v>
      </c>
      <c r="Y9" s="20">
        <v>-150000</v>
      </c>
      <c r="Z9" s="21">
        <v>-100</v>
      </c>
      <c r="AA9" s="22">
        <v>150000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4860000</v>
      </c>
      <c r="F10" s="20">
        <v>4710000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4710000</v>
      </c>
      <c r="Y10" s="20">
        <v>-4710000</v>
      </c>
      <c r="Z10" s="21">
        <v>-100</v>
      </c>
      <c r="AA10" s="22">
        <v>4710000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-51810135</v>
      </c>
      <c r="F14" s="20">
        <v>-75037848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-75037848</v>
      </c>
      <c r="Y14" s="20">
        <v>75037848</v>
      </c>
      <c r="Z14" s="21">
        <v>-100</v>
      </c>
      <c r="AA14" s="22">
        <v>-75037848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2742594</v>
      </c>
      <c r="D17" s="26">
        <f>SUM(D6:D16)</f>
        <v>0</v>
      </c>
      <c r="E17" s="27">
        <f t="shared" si="0"/>
        <v>-1931220</v>
      </c>
      <c r="F17" s="28">
        <f t="shared" si="0"/>
        <v>-8009446</v>
      </c>
      <c r="G17" s="28">
        <f t="shared" si="0"/>
        <v>3777569</v>
      </c>
      <c r="H17" s="28">
        <f t="shared" si="0"/>
        <v>2969612</v>
      </c>
      <c r="I17" s="28">
        <f t="shared" si="0"/>
        <v>4308418</v>
      </c>
      <c r="J17" s="28">
        <f t="shared" si="0"/>
        <v>11055599</v>
      </c>
      <c r="K17" s="28">
        <f t="shared" si="0"/>
        <v>5265106</v>
      </c>
      <c r="L17" s="28">
        <f t="shared" si="0"/>
        <v>3029854</v>
      </c>
      <c r="M17" s="28">
        <f t="shared" si="0"/>
        <v>2783879</v>
      </c>
      <c r="N17" s="28">
        <f t="shared" si="0"/>
        <v>11078839</v>
      </c>
      <c r="O17" s="28">
        <f t="shared" si="0"/>
        <v>2758843</v>
      </c>
      <c r="P17" s="28">
        <f t="shared" si="0"/>
        <v>3712406</v>
      </c>
      <c r="Q17" s="28">
        <f t="shared" si="0"/>
        <v>2836867</v>
      </c>
      <c r="R17" s="28">
        <f t="shared" si="0"/>
        <v>9308116</v>
      </c>
      <c r="S17" s="28">
        <f t="shared" si="0"/>
        <v>5287128</v>
      </c>
      <c r="T17" s="28">
        <f t="shared" si="0"/>
        <v>3002978</v>
      </c>
      <c r="U17" s="28">
        <f t="shared" si="0"/>
        <v>2953560</v>
      </c>
      <c r="V17" s="28">
        <f t="shared" si="0"/>
        <v>11243666</v>
      </c>
      <c r="W17" s="28">
        <f t="shared" si="0"/>
        <v>42686220</v>
      </c>
      <c r="X17" s="28">
        <f t="shared" si="0"/>
        <v>-8009446</v>
      </c>
      <c r="Y17" s="28">
        <f t="shared" si="0"/>
        <v>50695666</v>
      </c>
      <c r="Z17" s="29">
        <f>+IF(X17&lt;&gt;0,+(Y17/X17)*100,0)</f>
        <v>-632.94847109275725</v>
      </c>
      <c r="AA17" s="30">
        <f>SUM(AA6:AA16)</f>
        <v>-8009446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-702</v>
      </c>
      <c r="D26" s="18"/>
      <c r="E26" s="19">
        <v>-6164000</v>
      </c>
      <c r="F26" s="20">
        <v>-6110000</v>
      </c>
      <c r="G26" s="20">
        <v>702</v>
      </c>
      <c r="H26" s="20"/>
      <c r="I26" s="20"/>
      <c r="J26" s="20">
        <v>702</v>
      </c>
      <c r="K26" s="20"/>
      <c r="L26" s="20"/>
      <c r="M26" s="20"/>
      <c r="N26" s="20"/>
      <c r="O26" s="20"/>
      <c r="P26" s="20"/>
      <c r="Q26" s="20"/>
      <c r="R26" s="20"/>
      <c r="S26" s="20">
        <v>-702</v>
      </c>
      <c r="T26" s="20"/>
      <c r="U26" s="20"/>
      <c r="V26" s="20">
        <v>-702</v>
      </c>
      <c r="W26" s="20"/>
      <c r="X26" s="20">
        <v>-6110000</v>
      </c>
      <c r="Y26" s="20">
        <v>6110000</v>
      </c>
      <c r="Z26" s="21">
        <v>-100</v>
      </c>
      <c r="AA26" s="22">
        <v>-6110000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-702</v>
      </c>
      <c r="D27" s="26">
        <f>SUM(D21:D26)</f>
        <v>0</v>
      </c>
      <c r="E27" s="27">
        <f t="shared" si="1"/>
        <v>-6164000</v>
      </c>
      <c r="F27" s="28">
        <f t="shared" si="1"/>
        <v>-6110000</v>
      </c>
      <c r="G27" s="28">
        <f t="shared" si="1"/>
        <v>702</v>
      </c>
      <c r="H27" s="28">
        <f t="shared" si="1"/>
        <v>0</v>
      </c>
      <c r="I27" s="28">
        <f t="shared" si="1"/>
        <v>0</v>
      </c>
      <c r="J27" s="28">
        <f t="shared" si="1"/>
        <v>702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-702</v>
      </c>
      <c r="T27" s="28">
        <f t="shared" si="1"/>
        <v>0</v>
      </c>
      <c r="U27" s="28">
        <f t="shared" si="1"/>
        <v>0</v>
      </c>
      <c r="V27" s="28">
        <f t="shared" si="1"/>
        <v>-702</v>
      </c>
      <c r="W27" s="28">
        <f t="shared" si="1"/>
        <v>0</v>
      </c>
      <c r="X27" s="28">
        <f t="shared" si="1"/>
        <v>-6110000</v>
      </c>
      <c r="Y27" s="28">
        <f t="shared" si="1"/>
        <v>6110000</v>
      </c>
      <c r="Z27" s="29">
        <f>+IF(X27&lt;&gt;0,+(Y27/X27)*100,0)</f>
        <v>-100</v>
      </c>
      <c r="AA27" s="30">
        <f>SUM(AA21:AA26)</f>
        <v>-6110000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2741892</v>
      </c>
      <c r="D38" s="32">
        <f>+D17+D27+D36</f>
        <v>0</v>
      </c>
      <c r="E38" s="33">
        <f t="shared" si="3"/>
        <v>-8095220</v>
      </c>
      <c r="F38" s="2">
        <f t="shared" si="3"/>
        <v>-14119446</v>
      </c>
      <c r="G38" s="2">
        <f t="shared" si="3"/>
        <v>3778271</v>
      </c>
      <c r="H38" s="2">
        <f t="shared" si="3"/>
        <v>2969612</v>
      </c>
      <c r="I38" s="2">
        <f t="shared" si="3"/>
        <v>4308418</v>
      </c>
      <c r="J38" s="2">
        <f t="shared" si="3"/>
        <v>11056301</v>
      </c>
      <c r="K38" s="2">
        <f t="shared" si="3"/>
        <v>5265106</v>
      </c>
      <c r="L38" s="2">
        <f t="shared" si="3"/>
        <v>3029854</v>
      </c>
      <c r="M38" s="2">
        <f t="shared" si="3"/>
        <v>2783879</v>
      </c>
      <c r="N38" s="2">
        <f t="shared" si="3"/>
        <v>11078839</v>
      </c>
      <c r="O38" s="2">
        <f t="shared" si="3"/>
        <v>2758843</v>
      </c>
      <c r="P38" s="2">
        <f t="shared" si="3"/>
        <v>3712406</v>
      </c>
      <c r="Q38" s="2">
        <f t="shared" si="3"/>
        <v>2836867</v>
      </c>
      <c r="R38" s="2">
        <f t="shared" si="3"/>
        <v>9308116</v>
      </c>
      <c r="S38" s="2">
        <f t="shared" si="3"/>
        <v>5286426</v>
      </c>
      <c r="T38" s="2">
        <f t="shared" si="3"/>
        <v>3002978</v>
      </c>
      <c r="U38" s="2">
        <f t="shared" si="3"/>
        <v>2953560</v>
      </c>
      <c r="V38" s="2">
        <f t="shared" si="3"/>
        <v>11242964</v>
      </c>
      <c r="W38" s="2">
        <f t="shared" si="3"/>
        <v>42686220</v>
      </c>
      <c r="X38" s="2">
        <f t="shared" si="3"/>
        <v>-14119446</v>
      </c>
      <c r="Y38" s="2">
        <f t="shared" si="3"/>
        <v>56805666</v>
      </c>
      <c r="Z38" s="34">
        <f>+IF(X38&lt;&gt;0,+(Y38/X38)*100,0)</f>
        <v>-402.32220159346195</v>
      </c>
      <c r="AA38" s="35">
        <f>+AA17+AA27+AA36</f>
        <v>-14119446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3778271</v>
      </c>
      <c r="I39" s="2">
        <f>+H40+I60</f>
        <v>6747883</v>
      </c>
      <c r="J39" s="2">
        <f>+G39</f>
        <v>0</v>
      </c>
      <c r="K39" s="2">
        <f>+I40+K60</f>
        <v>11056301</v>
      </c>
      <c r="L39" s="2">
        <f>+K40+L60</f>
        <v>16321407</v>
      </c>
      <c r="M39" s="2">
        <f>+L40+M60</f>
        <v>19351261</v>
      </c>
      <c r="N39" s="2">
        <f>+K39</f>
        <v>11056301</v>
      </c>
      <c r="O39" s="2">
        <f>+M40+O60</f>
        <v>22135140</v>
      </c>
      <c r="P39" s="2">
        <f>+O40+P60</f>
        <v>24893983</v>
      </c>
      <c r="Q39" s="2">
        <f>+P40+Q60</f>
        <v>28606389</v>
      </c>
      <c r="R39" s="2">
        <f>+O39</f>
        <v>22135140</v>
      </c>
      <c r="S39" s="2">
        <f>+Q40+S60</f>
        <v>31443256</v>
      </c>
      <c r="T39" s="2">
        <f>+S40+T60</f>
        <v>36729682</v>
      </c>
      <c r="U39" s="2">
        <f>+T40+U60</f>
        <v>39732660</v>
      </c>
      <c r="V39" s="2">
        <f>+S39</f>
        <v>31443256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2741892</v>
      </c>
      <c r="D40" s="43">
        <f t="shared" ref="D40:AA40" si="4">+D38+D39</f>
        <v>0</v>
      </c>
      <c r="E40" s="44">
        <f t="shared" si="4"/>
        <v>-8095220</v>
      </c>
      <c r="F40" s="45">
        <f t="shared" si="4"/>
        <v>-14119446</v>
      </c>
      <c r="G40" s="45">
        <f t="shared" si="4"/>
        <v>3778271</v>
      </c>
      <c r="H40" s="45">
        <f t="shared" si="4"/>
        <v>6747883</v>
      </c>
      <c r="I40" s="45">
        <f t="shared" si="4"/>
        <v>11056301</v>
      </c>
      <c r="J40" s="45">
        <f>+I40</f>
        <v>11056301</v>
      </c>
      <c r="K40" s="45">
        <f t="shared" si="4"/>
        <v>16321407</v>
      </c>
      <c r="L40" s="45">
        <f t="shared" si="4"/>
        <v>19351261</v>
      </c>
      <c r="M40" s="45">
        <f t="shared" si="4"/>
        <v>22135140</v>
      </c>
      <c r="N40" s="45">
        <f>+M40</f>
        <v>22135140</v>
      </c>
      <c r="O40" s="45">
        <f t="shared" si="4"/>
        <v>24893983</v>
      </c>
      <c r="P40" s="45">
        <f t="shared" si="4"/>
        <v>28606389</v>
      </c>
      <c r="Q40" s="45">
        <f t="shared" si="4"/>
        <v>31443256</v>
      </c>
      <c r="R40" s="45">
        <f>+Q40</f>
        <v>31443256</v>
      </c>
      <c r="S40" s="45">
        <f t="shared" si="4"/>
        <v>36729682</v>
      </c>
      <c r="T40" s="45">
        <f t="shared" si="4"/>
        <v>39732660</v>
      </c>
      <c r="U40" s="45">
        <f t="shared" si="4"/>
        <v>42686220</v>
      </c>
      <c r="V40" s="45">
        <f>+U40</f>
        <v>42686220</v>
      </c>
      <c r="W40" s="45">
        <f>+V40</f>
        <v>42686220</v>
      </c>
      <c r="X40" s="45">
        <f t="shared" si="4"/>
        <v>-14119446</v>
      </c>
      <c r="Y40" s="45">
        <f t="shared" si="4"/>
        <v>56805666</v>
      </c>
      <c r="Z40" s="46">
        <f>+IF(X40&lt;&gt;0,+(Y40/X40)*100,0)</f>
        <v>-402.32220159346195</v>
      </c>
      <c r="AA40" s="47">
        <f t="shared" si="4"/>
        <v>-14119446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-800000</v>
      </c>
      <c r="H9" s="20">
        <v>800000</v>
      </c>
      <c r="I9" s="20">
        <v>-3000000</v>
      </c>
      <c r="J9" s="20">
        <v>-3000000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-3000000</v>
      </c>
      <c r="X9" s="20"/>
      <c r="Y9" s="20">
        <v>-3000000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-5850583</v>
      </c>
      <c r="F14" s="20">
        <v>-5850583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-5850564</v>
      </c>
      <c r="Y14" s="20">
        <v>5850564</v>
      </c>
      <c r="Z14" s="21">
        <v>-100</v>
      </c>
      <c r="AA14" s="22">
        <v>-5850583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-5850583</v>
      </c>
      <c r="F17" s="28">
        <f t="shared" si="0"/>
        <v>-5850583</v>
      </c>
      <c r="G17" s="28">
        <f t="shared" si="0"/>
        <v>-800000</v>
      </c>
      <c r="H17" s="28">
        <f t="shared" si="0"/>
        <v>800000</v>
      </c>
      <c r="I17" s="28">
        <f t="shared" si="0"/>
        <v>-3000000</v>
      </c>
      <c r="J17" s="28">
        <f t="shared" si="0"/>
        <v>-3000000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-3000000</v>
      </c>
      <c r="X17" s="28">
        <f t="shared" si="0"/>
        <v>-5850564</v>
      </c>
      <c r="Y17" s="28">
        <f t="shared" si="0"/>
        <v>2850564</v>
      </c>
      <c r="Z17" s="29">
        <f>+IF(X17&lt;&gt;0,+(Y17/X17)*100,0)</f>
        <v>-48.72289235704455</v>
      </c>
      <c r="AA17" s="30">
        <f>SUM(AA6:AA16)</f>
        <v>-5850583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-10916313</v>
      </c>
      <c r="F26" s="20">
        <v>-10221211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-10221216</v>
      </c>
      <c r="Y26" s="20">
        <v>10221216</v>
      </c>
      <c r="Z26" s="21">
        <v>-100</v>
      </c>
      <c r="AA26" s="22">
        <v>-10221211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-10916313</v>
      </c>
      <c r="F27" s="28">
        <f t="shared" si="1"/>
        <v>-10221211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-10221216</v>
      </c>
      <c r="Y27" s="28">
        <f t="shared" si="1"/>
        <v>10221216</v>
      </c>
      <c r="Z27" s="29">
        <f>+IF(X27&lt;&gt;0,+(Y27/X27)*100,0)</f>
        <v>-100</v>
      </c>
      <c r="AA27" s="30">
        <f>SUM(AA21:AA26)</f>
        <v>-10221211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-16766896</v>
      </c>
      <c r="F38" s="2">
        <f t="shared" si="3"/>
        <v>-16071794</v>
      </c>
      <c r="G38" s="2">
        <f t="shared" si="3"/>
        <v>-800000</v>
      </c>
      <c r="H38" s="2">
        <f t="shared" si="3"/>
        <v>800000</v>
      </c>
      <c r="I38" s="2">
        <f t="shared" si="3"/>
        <v>-3000000</v>
      </c>
      <c r="J38" s="2">
        <f t="shared" si="3"/>
        <v>-3000000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-3000000</v>
      </c>
      <c r="X38" s="2">
        <f t="shared" si="3"/>
        <v>-16071780</v>
      </c>
      <c r="Y38" s="2">
        <f t="shared" si="3"/>
        <v>13071780</v>
      </c>
      <c r="Z38" s="34">
        <f>+IF(X38&lt;&gt;0,+(Y38/X38)*100,0)</f>
        <v>-81.333741502185816</v>
      </c>
      <c r="AA38" s="35">
        <f>+AA17+AA27+AA36</f>
        <v>-16071794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-800000</v>
      </c>
      <c r="I39" s="2">
        <f>+H40+I60</f>
        <v>0</v>
      </c>
      <c r="J39" s="2">
        <f>+G39</f>
        <v>0</v>
      </c>
      <c r="K39" s="2">
        <f>+I40+K60</f>
        <v>-3000000</v>
      </c>
      <c r="L39" s="2">
        <f>+K40+L60</f>
        <v>-3000000</v>
      </c>
      <c r="M39" s="2">
        <f>+L40+M60</f>
        <v>-3000000</v>
      </c>
      <c r="N39" s="2">
        <f>+K39</f>
        <v>-3000000</v>
      </c>
      <c r="O39" s="2">
        <f>+M40+O60</f>
        <v>-3000000</v>
      </c>
      <c r="P39" s="2">
        <f>+O40+P60</f>
        <v>-3000000</v>
      </c>
      <c r="Q39" s="2">
        <f>+P40+Q60</f>
        <v>-3000000</v>
      </c>
      <c r="R39" s="2">
        <f>+O39</f>
        <v>-3000000</v>
      </c>
      <c r="S39" s="2">
        <f>+Q40+S60</f>
        <v>-3000000</v>
      </c>
      <c r="T39" s="2">
        <f>+S40+T60</f>
        <v>-3000000</v>
      </c>
      <c r="U39" s="2">
        <f>+T40+U60</f>
        <v>-3000000</v>
      </c>
      <c r="V39" s="2">
        <f>+S39</f>
        <v>-3000000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-16766896</v>
      </c>
      <c r="F40" s="45">
        <f t="shared" si="4"/>
        <v>-16071794</v>
      </c>
      <c r="G40" s="45">
        <f t="shared" si="4"/>
        <v>-800000</v>
      </c>
      <c r="H40" s="45">
        <f t="shared" si="4"/>
        <v>0</v>
      </c>
      <c r="I40" s="45">
        <f t="shared" si="4"/>
        <v>-3000000</v>
      </c>
      <c r="J40" s="45">
        <f>+I40</f>
        <v>-3000000</v>
      </c>
      <c r="K40" s="45">
        <f t="shared" si="4"/>
        <v>-3000000</v>
      </c>
      <c r="L40" s="45">
        <f t="shared" si="4"/>
        <v>-3000000</v>
      </c>
      <c r="M40" s="45">
        <f t="shared" si="4"/>
        <v>-3000000</v>
      </c>
      <c r="N40" s="45">
        <f>+M40</f>
        <v>-3000000</v>
      </c>
      <c r="O40" s="45">
        <f t="shared" si="4"/>
        <v>-3000000</v>
      </c>
      <c r="P40" s="45">
        <f t="shared" si="4"/>
        <v>-3000000</v>
      </c>
      <c r="Q40" s="45">
        <f t="shared" si="4"/>
        <v>-3000000</v>
      </c>
      <c r="R40" s="45">
        <f>+Q40</f>
        <v>-3000000</v>
      </c>
      <c r="S40" s="45">
        <f t="shared" si="4"/>
        <v>-3000000</v>
      </c>
      <c r="T40" s="45">
        <f t="shared" si="4"/>
        <v>-3000000</v>
      </c>
      <c r="U40" s="45">
        <f t="shared" si="4"/>
        <v>-3000000</v>
      </c>
      <c r="V40" s="45">
        <f>+U40</f>
        <v>-3000000</v>
      </c>
      <c r="W40" s="45">
        <f>+V40</f>
        <v>-3000000</v>
      </c>
      <c r="X40" s="45">
        <f t="shared" si="4"/>
        <v>-16071780</v>
      </c>
      <c r="Y40" s="45">
        <f t="shared" si="4"/>
        <v>13071780</v>
      </c>
      <c r="Z40" s="46">
        <f>+IF(X40&lt;&gt;0,+(Y40/X40)*100,0)</f>
        <v>-81.333741502185816</v>
      </c>
      <c r="AA40" s="47">
        <f t="shared" si="4"/>
        <v>-16071794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96039007</v>
      </c>
      <c r="F7" s="20">
        <v>68773860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68773860</v>
      </c>
      <c r="Y7" s="20">
        <v>-68773860</v>
      </c>
      <c r="Z7" s="21">
        <v>-100</v>
      </c>
      <c r="AA7" s="22">
        <v>68773860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29180992</v>
      </c>
      <c r="F9" s="20">
        <v>29180992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29180992</v>
      </c>
      <c r="Y9" s="20">
        <v>-29180992</v>
      </c>
      <c r="Z9" s="21">
        <v>-100</v>
      </c>
      <c r="AA9" s="22">
        <v>29180992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409000</v>
      </c>
      <c r="F10" s="20">
        <v>409000</v>
      </c>
      <c r="G10" s="20"/>
      <c r="H10" s="20">
        <v>409000</v>
      </c>
      <c r="I10" s="20"/>
      <c r="J10" s="20">
        <v>409000</v>
      </c>
      <c r="K10" s="20">
        <v>11000</v>
      </c>
      <c r="L10" s="20"/>
      <c r="M10" s="20"/>
      <c r="N10" s="20">
        <v>11000</v>
      </c>
      <c r="O10" s="20"/>
      <c r="P10" s="20"/>
      <c r="Q10" s="20"/>
      <c r="R10" s="20"/>
      <c r="S10" s="20"/>
      <c r="T10" s="20"/>
      <c r="U10" s="20"/>
      <c r="V10" s="20"/>
      <c r="W10" s="20">
        <v>420000</v>
      </c>
      <c r="X10" s="20">
        <v>409000</v>
      </c>
      <c r="Y10" s="20">
        <v>11000</v>
      </c>
      <c r="Z10" s="21">
        <v>2.6894865525672369</v>
      </c>
      <c r="AA10" s="22">
        <v>409000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-150775242</v>
      </c>
      <c r="F14" s="20">
        <v>-143775242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-143775242</v>
      </c>
      <c r="Y14" s="20">
        <v>143775242</v>
      </c>
      <c r="Z14" s="21">
        <v>-100</v>
      </c>
      <c r="AA14" s="22">
        <v>-143775242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-25146243</v>
      </c>
      <c r="F17" s="28">
        <f t="shared" si="0"/>
        <v>-45411390</v>
      </c>
      <c r="G17" s="28">
        <f t="shared" si="0"/>
        <v>0</v>
      </c>
      <c r="H17" s="28">
        <f t="shared" si="0"/>
        <v>409000</v>
      </c>
      <c r="I17" s="28">
        <f t="shared" si="0"/>
        <v>0</v>
      </c>
      <c r="J17" s="28">
        <f t="shared" si="0"/>
        <v>409000</v>
      </c>
      <c r="K17" s="28">
        <f t="shared" si="0"/>
        <v>11000</v>
      </c>
      <c r="L17" s="28">
        <f t="shared" si="0"/>
        <v>0</v>
      </c>
      <c r="M17" s="28">
        <f t="shared" si="0"/>
        <v>0</v>
      </c>
      <c r="N17" s="28">
        <f t="shared" si="0"/>
        <v>11000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420000</v>
      </c>
      <c r="X17" s="28">
        <f t="shared" si="0"/>
        <v>-45411390</v>
      </c>
      <c r="Y17" s="28">
        <f t="shared" si="0"/>
        <v>45831390</v>
      </c>
      <c r="Z17" s="29">
        <f>+IF(X17&lt;&gt;0,+(Y17/X17)*100,0)</f>
        <v>-100.92487809776358</v>
      </c>
      <c r="AA17" s="30">
        <f>SUM(AA6:AA16)</f>
        <v>-45411390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-409001</v>
      </c>
      <c r="F26" s="20">
        <v>-409001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-409001</v>
      </c>
      <c r="Y26" s="20">
        <v>409001</v>
      </c>
      <c r="Z26" s="21">
        <v>-100</v>
      </c>
      <c r="AA26" s="22">
        <v>-409001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-409001</v>
      </c>
      <c r="F27" s="28">
        <f t="shared" si="1"/>
        <v>-409001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-409001</v>
      </c>
      <c r="Y27" s="28">
        <f t="shared" si="1"/>
        <v>409001</v>
      </c>
      <c r="Z27" s="29">
        <f>+IF(X27&lt;&gt;0,+(Y27/X27)*100,0)</f>
        <v>-100</v>
      </c>
      <c r="AA27" s="30">
        <f>SUM(AA21:AA26)</f>
        <v>-409001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-25555244</v>
      </c>
      <c r="F38" s="2">
        <f t="shared" si="3"/>
        <v>-45820391</v>
      </c>
      <c r="G38" s="2">
        <f t="shared" si="3"/>
        <v>0</v>
      </c>
      <c r="H38" s="2">
        <f t="shared" si="3"/>
        <v>409000</v>
      </c>
      <c r="I38" s="2">
        <f t="shared" si="3"/>
        <v>0</v>
      </c>
      <c r="J38" s="2">
        <f t="shared" si="3"/>
        <v>409000</v>
      </c>
      <c r="K38" s="2">
        <f t="shared" si="3"/>
        <v>11000</v>
      </c>
      <c r="L38" s="2">
        <f t="shared" si="3"/>
        <v>0</v>
      </c>
      <c r="M38" s="2">
        <f t="shared" si="3"/>
        <v>0</v>
      </c>
      <c r="N38" s="2">
        <f t="shared" si="3"/>
        <v>11000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420000</v>
      </c>
      <c r="X38" s="2">
        <f t="shared" si="3"/>
        <v>-45820391</v>
      </c>
      <c r="Y38" s="2">
        <f t="shared" si="3"/>
        <v>46240391</v>
      </c>
      <c r="Z38" s="34">
        <f>+IF(X38&lt;&gt;0,+(Y38/X38)*100,0)</f>
        <v>-100.91662247055029</v>
      </c>
      <c r="AA38" s="35">
        <f>+AA17+AA27+AA36</f>
        <v>-45820391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409000</v>
      </c>
      <c r="J39" s="2">
        <f>+G39</f>
        <v>0</v>
      </c>
      <c r="K39" s="2">
        <f>+I40+K60</f>
        <v>409000</v>
      </c>
      <c r="L39" s="2">
        <f>+K40+L60</f>
        <v>420000</v>
      </c>
      <c r="M39" s="2">
        <f>+L40+M60</f>
        <v>420000</v>
      </c>
      <c r="N39" s="2">
        <f>+K39</f>
        <v>409000</v>
      </c>
      <c r="O39" s="2">
        <f>+M40+O60</f>
        <v>420000</v>
      </c>
      <c r="P39" s="2">
        <f>+O40+P60</f>
        <v>420000</v>
      </c>
      <c r="Q39" s="2">
        <f>+P40+Q60</f>
        <v>420000</v>
      </c>
      <c r="R39" s="2">
        <f>+O39</f>
        <v>420000</v>
      </c>
      <c r="S39" s="2">
        <f>+Q40+S60</f>
        <v>420000</v>
      </c>
      <c r="T39" s="2">
        <f>+S40+T60</f>
        <v>420000</v>
      </c>
      <c r="U39" s="2">
        <f>+T40+U60</f>
        <v>420000</v>
      </c>
      <c r="V39" s="2">
        <f>+S39</f>
        <v>420000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-25555244</v>
      </c>
      <c r="F40" s="45">
        <f t="shared" si="4"/>
        <v>-45820391</v>
      </c>
      <c r="G40" s="45">
        <f t="shared" si="4"/>
        <v>0</v>
      </c>
      <c r="H40" s="45">
        <f t="shared" si="4"/>
        <v>409000</v>
      </c>
      <c r="I40" s="45">
        <f t="shared" si="4"/>
        <v>409000</v>
      </c>
      <c r="J40" s="45">
        <f>+I40</f>
        <v>409000</v>
      </c>
      <c r="K40" s="45">
        <f t="shared" si="4"/>
        <v>420000</v>
      </c>
      <c r="L40" s="45">
        <f t="shared" si="4"/>
        <v>420000</v>
      </c>
      <c r="M40" s="45">
        <f t="shared" si="4"/>
        <v>420000</v>
      </c>
      <c r="N40" s="45">
        <f>+M40</f>
        <v>420000</v>
      </c>
      <c r="O40" s="45">
        <f t="shared" si="4"/>
        <v>420000</v>
      </c>
      <c r="P40" s="45">
        <f t="shared" si="4"/>
        <v>420000</v>
      </c>
      <c r="Q40" s="45">
        <f t="shared" si="4"/>
        <v>420000</v>
      </c>
      <c r="R40" s="45">
        <f>+Q40</f>
        <v>420000</v>
      </c>
      <c r="S40" s="45">
        <f t="shared" si="4"/>
        <v>420000</v>
      </c>
      <c r="T40" s="45">
        <f t="shared" si="4"/>
        <v>420000</v>
      </c>
      <c r="U40" s="45">
        <f t="shared" si="4"/>
        <v>420000</v>
      </c>
      <c r="V40" s="45">
        <f>+U40</f>
        <v>420000</v>
      </c>
      <c r="W40" s="45">
        <f>+V40</f>
        <v>420000</v>
      </c>
      <c r="X40" s="45">
        <f t="shared" si="4"/>
        <v>-45820391</v>
      </c>
      <c r="Y40" s="45">
        <f t="shared" si="4"/>
        <v>46240391</v>
      </c>
      <c r="Z40" s="46">
        <f>+IF(X40&lt;&gt;0,+(Y40/X40)*100,0)</f>
        <v>-100.91662247055029</v>
      </c>
      <c r="AA40" s="47">
        <f t="shared" si="4"/>
        <v>-45820391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91052701</v>
      </c>
      <c r="D7" s="18"/>
      <c r="E7" s="19">
        <v>192286777</v>
      </c>
      <c r="F7" s="20">
        <v>178944554</v>
      </c>
      <c r="G7" s="20">
        <v>8133070</v>
      </c>
      <c r="H7" s="20">
        <v>8775185</v>
      </c>
      <c r="I7" s="20">
        <v>7800875</v>
      </c>
      <c r="J7" s="20">
        <v>24709130</v>
      </c>
      <c r="K7" s="20">
        <v>10117523</v>
      </c>
      <c r="L7" s="20">
        <v>5570525</v>
      </c>
      <c r="M7" s="20">
        <v>8071738</v>
      </c>
      <c r="N7" s="20">
        <v>23759786</v>
      </c>
      <c r="O7" s="20">
        <v>8499242</v>
      </c>
      <c r="P7" s="20">
        <v>4951307</v>
      </c>
      <c r="Q7" s="20">
        <v>10883931</v>
      </c>
      <c r="R7" s="20">
        <v>24334480</v>
      </c>
      <c r="S7" s="20">
        <v>8935490</v>
      </c>
      <c r="T7" s="20">
        <v>8012831</v>
      </c>
      <c r="U7" s="20">
        <v>6101524</v>
      </c>
      <c r="V7" s="20">
        <v>23049845</v>
      </c>
      <c r="W7" s="20">
        <v>95853241</v>
      </c>
      <c r="X7" s="20">
        <v>178944554</v>
      </c>
      <c r="Y7" s="20">
        <v>-83091313</v>
      </c>
      <c r="Z7" s="21">
        <v>-46.434111093428413</v>
      </c>
      <c r="AA7" s="22">
        <v>178944554</v>
      </c>
    </row>
    <row r="8" spans="1:27" x14ac:dyDescent="0.25">
      <c r="A8" s="23" t="s">
        <v>36</v>
      </c>
      <c r="B8" s="17" t="s">
        <v>32</v>
      </c>
      <c r="C8" s="18">
        <v>83215</v>
      </c>
      <c r="D8" s="18"/>
      <c r="E8" s="19">
        <v>36247</v>
      </c>
      <c r="F8" s="20">
        <v>239247</v>
      </c>
      <c r="G8" s="20">
        <v>14406</v>
      </c>
      <c r="H8" s="20"/>
      <c r="I8" s="20">
        <v>14488</v>
      </c>
      <c r="J8" s="20">
        <v>28894</v>
      </c>
      <c r="K8" s="20">
        <v>18062</v>
      </c>
      <c r="L8" s="20">
        <v>47279</v>
      </c>
      <c r="M8" s="20"/>
      <c r="N8" s="20">
        <v>65341</v>
      </c>
      <c r="O8" s="20">
        <v>5761</v>
      </c>
      <c r="P8" s="20"/>
      <c r="Q8" s="20">
        <v>44449</v>
      </c>
      <c r="R8" s="20">
        <v>50210</v>
      </c>
      <c r="S8" s="20"/>
      <c r="T8" s="20">
        <v>14012</v>
      </c>
      <c r="U8" s="20">
        <v>28681</v>
      </c>
      <c r="V8" s="20">
        <v>42693</v>
      </c>
      <c r="W8" s="20">
        <v>187138</v>
      </c>
      <c r="X8" s="20">
        <v>239247</v>
      </c>
      <c r="Y8" s="20">
        <v>-52109</v>
      </c>
      <c r="Z8" s="21">
        <v>-21.780419399198315</v>
      </c>
      <c r="AA8" s="22">
        <v>239247</v>
      </c>
    </row>
    <row r="9" spans="1:27" x14ac:dyDescent="0.25">
      <c r="A9" s="23" t="s">
        <v>37</v>
      </c>
      <c r="B9" s="17" t="s">
        <v>6</v>
      </c>
      <c r="C9" s="18">
        <v>260</v>
      </c>
      <c r="D9" s="18"/>
      <c r="E9" s="19">
        <v>-2386180</v>
      </c>
      <c r="F9" s="20">
        <v>-2386180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-2386180</v>
      </c>
      <c r="Y9" s="20">
        <v>2386180</v>
      </c>
      <c r="Z9" s="21">
        <v>-100</v>
      </c>
      <c r="AA9" s="22">
        <v>-2386180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-3657749</v>
      </c>
      <c r="D14" s="18"/>
      <c r="E14" s="19">
        <v>-135955544</v>
      </c>
      <c r="F14" s="20">
        <v>-118542775</v>
      </c>
      <c r="G14" s="20">
        <v>-50475</v>
      </c>
      <c r="H14" s="20">
        <v>-141057</v>
      </c>
      <c r="I14" s="20">
        <v>-86473</v>
      </c>
      <c r="J14" s="20">
        <v>-278005</v>
      </c>
      <c r="K14" s="20">
        <v>-625738</v>
      </c>
      <c r="L14" s="20">
        <v>-232676</v>
      </c>
      <c r="M14" s="20">
        <v>-691318</v>
      </c>
      <c r="N14" s="20">
        <v>-1549732</v>
      </c>
      <c r="O14" s="20">
        <v>-44015</v>
      </c>
      <c r="P14" s="20">
        <v>-68738</v>
      </c>
      <c r="Q14" s="20">
        <v>-216592</v>
      </c>
      <c r="R14" s="20">
        <v>-329345</v>
      </c>
      <c r="S14" s="20">
        <v>-35064</v>
      </c>
      <c r="T14" s="20">
        <v>-108587</v>
      </c>
      <c r="U14" s="20">
        <v>-12910</v>
      </c>
      <c r="V14" s="20">
        <v>-156561</v>
      </c>
      <c r="W14" s="20">
        <v>-2313643</v>
      </c>
      <c r="X14" s="20">
        <v>-118542775</v>
      </c>
      <c r="Y14" s="20">
        <v>116229132</v>
      </c>
      <c r="Z14" s="21">
        <v>-98.048263169138735</v>
      </c>
      <c r="AA14" s="22">
        <v>-118542775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87478427</v>
      </c>
      <c r="D17" s="26">
        <f>SUM(D6:D16)</f>
        <v>0</v>
      </c>
      <c r="E17" s="27">
        <f t="shared" si="0"/>
        <v>53981300</v>
      </c>
      <c r="F17" s="28">
        <f t="shared" si="0"/>
        <v>58254846</v>
      </c>
      <c r="G17" s="28">
        <f t="shared" si="0"/>
        <v>8097001</v>
      </c>
      <c r="H17" s="28">
        <f t="shared" si="0"/>
        <v>8634128</v>
      </c>
      <c r="I17" s="28">
        <f t="shared" si="0"/>
        <v>7728890</v>
      </c>
      <c r="J17" s="28">
        <f t="shared" si="0"/>
        <v>24460019</v>
      </c>
      <c r="K17" s="28">
        <f t="shared" si="0"/>
        <v>9509847</v>
      </c>
      <c r="L17" s="28">
        <f t="shared" si="0"/>
        <v>5385128</v>
      </c>
      <c r="M17" s="28">
        <f t="shared" si="0"/>
        <v>7380420</v>
      </c>
      <c r="N17" s="28">
        <f t="shared" si="0"/>
        <v>22275395</v>
      </c>
      <c r="O17" s="28">
        <f t="shared" si="0"/>
        <v>8460988</v>
      </c>
      <c r="P17" s="28">
        <f t="shared" si="0"/>
        <v>4882569</v>
      </c>
      <c r="Q17" s="28">
        <f t="shared" si="0"/>
        <v>10711788</v>
      </c>
      <c r="R17" s="28">
        <f t="shared" si="0"/>
        <v>24055345</v>
      </c>
      <c r="S17" s="28">
        <f t="shared" si="0"/>
        <v>8900426</v>
      </c>
      <c r="T17" s="28">
        <f t="shared" si="0"/>
        <v>7918256</v>
      </c>
      <c r="U17" s="28">
        <f t="shared" si="0"/>
        <v>6117295</v>
      </c>
      <c r="V17" s="28">
        <f t="shared" si="0"/>
        <v>22935977</v>
      </c>
      <c r="W17" s="28">
        <f t="shared" si="0"/>
        <v>93726736</v>
      </c>
      <c r="X17" s="28">
        <f t="shared" si="0"/>
        <v>58254846</v>
      </c>
      <c r="Y17" s="28">
        <f t="shared" si="0"/>
        <v>35471890</v>
      </c>
      <c r="Z17" s="29">
        <f>+IF(X17&lt;&gt;0,+(Y17/X17)*100,0)</f>
        <v>60.890882794540389</v>
      </c>
      <c r="AA17" s="30">
        <f>SUM(AA6:AA16)</f>
        <v>58254846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-572821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-572821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86905606</v>
      </c>
      <c r="D38" s="32">
        <f>+D17+D27+D36</f>
        <v>0</v>
      </c>
      <c r="E38" s="33">
        <f t="shared" si="3"/>
        <v>53981300</v>
      </c>
      <c r="F38" s="2">
        <f t="shared" si="3"/>
        <v>58254846</v>
      </c>
      <c r="G38" s="2">
        <f t="shared" si="3"/>
        <v>8097001</v>
      </c>
      <c r="H38" s="2">
        <f t="shared" si="3"/>
        <v>8634128</v>
      </c>
      <c r="I38" s="2">
        <f t="shared" si="3"/>
        <v>7728890</v>
      </c>
      <c r="J38" s="2">
        <f t="shared" si="3"/>
        <v>24460019</v>
      </c>
      <c r="K38" s="2">
        <f t="shared" si="3"/>
        <v>9509847</v>
      </c>
      <c r="L38" s="2">
        <f t="shared" si="3"/>
        <v>5385128</v>
      </c>
      <c r="M38" s="2">
        <f t="shared" si="3"/>
        <v>7380420</v>
      </c>
      <c r="N38" s="2">
        <f t="shared" si="3"/>
        <v>22275395</v>
      </c>
      <c r="O38" s="2">
        <f t="shared" si="3"/>
        <v>8460988</v>
      </c>
      <c r="P38" s="2">
        <f t="shared" si="3"/>
        <v>4882569</v>
      </c>
      <c r="Q38" s="2">
        <f t="shared" si="3"/>
        <v>10711788</v>
      </c>
      <c r="R38" s="2">
        <f t="shared" si="3"/>
        <v>24055345</v>
      </c>
      <c r="S38" s="2">
        <f t="shared" si="3"/>
        <v>8900426</v>
      </c>
      <c r="T38" s="2">
        <f t="shared" si="3"/>
        <v>7918256</v>
      </c>
      <c r="U38" s="2">
        <f t="shared" si="3"/>
        <v>6117295</v>
      </c>
      <c r="V38" s="2">
        <f t="shared" si="3"/>
        <v>22935977</v>
      </c>
      <c r="W38" s="2">
        <f t="shared" si="3"/>
        <v>93726736</v>
      </c>
      <c r="X38" s="2">
        <f t="shared" si="3"/>
        <v>58254846</v>
      </c>
      <c r="Y38" s="2">
        <f t="shared" si="3"/>
        <v>35471890</v>
      </c>
      <c r="Z38" s="34">
        <f>+IF(X38&lt;&gt;0,+(Y38/X38)*100,0)</f>
        <v>60.890882794540389</v>
      </c>
      <c r="AA38" s="35">
        <f>+AA17+AA27+AA36</f>
        <v>58254846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8097001</v>
      </c>
      <c r="I39" s="2">
        <f>+H40+I60</f>
        <v>16731129</v>
      </c>
      <c r="J39" s="2">
        <f>+G39</f>
        <v>0</v>
      </c>
      <c r="K39" s="2">
        <f>+I40+K60</f>
        <v>24460019</v>
      </c>
      <c r="L39" s="2">
        <f>+K40+L60</f>
        <v>33969866</v>
      </c>
      <c r="M39" s="2">
        <f>+L40+M60</f>
        <v>39354994</v>
      </c>
      <c r="N39" s="2">
        <f>+K39</f>
        <v>24460019</v>
      </c>
      <c r="O39" s="2">
        <f>+M40+O60</f>
        <v>46735414</v>
      </c>
      <c r="P39" s="2">
        <f>+O40+P60</f>
        <v>55196402</v>
      </c>
      <c r="Q39" s="2">
        <f>+P40+Q60</f>
        <v>60078971</v>
      </c>
      <c r="R39" s="2">
        <f>+O39</f>
        <v>46735414</v>
      </c>
      <c r="S39" s="2">
        <f>+Q40+S60</f>
        <v>70790759</v>
      </c>
      <c r="T39" s="2">
        <f>+S40+T60</f>
        <v>79691185</v>
      </c>
      <c r="U39" s="2">
        <f>+T40+U60</f>
        <v>87609441</v>
      </c>
      <c r="V39" s="2">
        <f>+S39</f>
        <v>70790759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86905606</v>
      </c>
      <c r="D40" s="43">
        <f t="shared" ref="D40:AA40" si="4">+D38+D39</f>
        <v>0</v>
      </c>
      <c r="E40" s="44">
        <f t="shared" si="4"/>
        <v>53981300</v>
      </c>
      <c r="F40" s="45">
        <f t="shared" si="4"/>
        <v>58254846</v>
      </c>
      <c r="G40" s="45">
        <f t="shared" si="4"/>
        <v>8097001</v>
      </c>
      <c r="H40" s="45">
        <f t="shared" si="4"/>
        <v>16731129</v>
      </c>
      <c r="I40" s="45">
        <f t="shared" si="4"/>
        <v>24460019</v>
      </c>
      <c r="J40" s="45">
        <f>+I40</f>
        <v>24460019</v>
      </c>
      <c r="K40" s="45">
        <f t="shared" si="4"/>
        <v>33969866</v>
      </c>
      <c r="L40" s="45">
        <f t="shared" si="4"/>
        <v>39354994</v>
      </c>
      <c r="M40" s="45">
        <f t="shared" si="4"/>
        <v>46735414</v>
      </c>
      <c r="N40" s="45">
        <f>+M40</f>
        <v>46735414</v>
      </c>
      <c r="O40" s="45">
        <f t="shared" si="4"/>
        <v>55196402</v>
      </c>
      <c r="P40" s="45">
        <f t="shared" si="4"/>
        <v>60078971</v>
      </c>
      <c r="Q40" s="45">
        <f t="shared" si="4"/>
        <v>70790759</v>
      </c>
      <c r="R40" s="45">
        <f>+Q40</f>
        <v>70790759</v>
      </c>
      <c r="S40" s="45">
        <f t="shared" si="4"/>
        <v>79691185</v>
      </c>
      <c r="T40" s="45">
        <f t="shared" si="4"/>
        <v>87609441</v>
      </c>
      <c r="U40" s="45">
        <f t="shared" si="4"/>
        <v>93726736</v>
      </c>
      <c r="V40" s="45">
        <f>+U40</f>
        <v>93726736</v>
      </c>
      <c r="W40" s="45">
        <f>+V40</f>
        <v>93726736</v>
      </c>
      <c r="X40" s="45">
        <f t="shared" si="4"/>
        <v>58254846</v>
      </c>
      <c r="Y40" s="45">
        <f t="shared" si="4"/>
        <v>35471890</v>
      </c>
      <c r="Z40" s="46">
        <f>+IF(X40&lt;&gt;0,+(Y40/X40)*100,0)</f>
        <v>60.890882794540389</v>
      </c>
      <c r="AA40" s="47">
        <f t="shared" si="4"/>
        <v>58254846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-500000</v>
      </c>
      <c r="F14" s="20">
        <v>-929387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-929387</v>
      </c>
      <c r="Y14" s="20">
        <v>929387</v>
      </c>
      <c r="Z14" s="21">
        <v>-100</v>
      </c>
      <c r="AA14" s="22">
        <v>-929387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-500000</v>
      </c>
      <c r="F17" s="28">
        <f t="shared" si="0"/>
        <v>-929387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-929387</v>
      </c>
      <c r="Y17" s="28">
        <f t="shared" si="0"/>
        <v>929387</v>
      </c>
      <c r="Z17" s="29">
        <f>+IF(X17&lt;&gt;0,+(Y17/X17)*100,0)</f>
        <v>-100</v>
      </c>
      <c r="AA17" s="30">
        <f>SUM(AA6:AA16)</f>
        <v>-929387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-8821279</v>
      </c>
      <c r="F26" s="20">
        <v>-11247599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-11247599</v>
      </c>
      <c r="Y26" s="20">
        <v>11247599</v>
      </c>
      <c r="Z26" s="21">
        <v>-100</v>
      </c>
      <c r="AA26" s="22">
        <v>-11247599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-8821279</v>
      </c>
      <c r="F27" s="28">
        <f t="shared" si="1"/>
        <v>-11247599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-11247599</v>
      </c>
      <c r="Y27" s="28">
        <f t="shared" si="1"/>
        <v>11247599</v>
      </c>
      <c r="Z27" s="29">
        <f>+IF(X27&lt;&gt;0,+(Y27/X27)*100,0)</f>
        <v>-100</v>
      </c>
      <c r="AA27" s="30">
        <f>SUM(AA21:AA26)</f>
        <v>-11247599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-9321279</v>
      </c>
      <c r="F38" s="2">
        <f t="shared" si="3"/>
        <v>-12176986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-12176986</v>
      </c>
      <c r="Y38" s="2">
        <f t="shared" si="3"/>
        <v>12176986</v>
      </c>
      <c r="Z38" s="34">
        <f>+IF(X38&lt;&gt;0,+(Y38/X38)*100,0)</f>
        <v>-100</v>
      </c>
      <c r="AA38" s="35">
        <f>+AA17+AA27+AA36</f>
        <v>-12176986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-9321279</v>
      </c>
      <c r="F40" s="45">
        <f t="shared" si="4"/>
        <v>-12176986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-12176986</v>
      </c>
      <c r="Y40" s="45">
        <f t="shared" si="4"/>
        <v>12176986</v>
      </c>
      <c r="Z40" s="46">
        <f>+IF(X40&lt;&gt;0,+(Y40/X40)*100,0)</f>
        <v>-100</v>
      </c>
      <c r="AA40" s="47">
        <f t="shared" si="4"/>
        <v>-12176986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20000000</v>
      </c>
      <c r="F7" s="20">
        <v>20000000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20000000</v>
      </c>
      <c r="Y7" s="20">
        <v>-20000000</v>
      </c>
      <c r="Z7" s="21">
        <v>-100</v>
      </c>
      <c r="AA7" s="22">
        <v>20000000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-4208025</v>
      </c>
      <c r="D14" s="18"/>
      <c r="E14" s="19"/>
      <c r="F14" s="20">
        <v>-1</v>
      </c>
      <c r="G14" s="20">
        <v>-567666</v>
      </c>
      <c r="H14" s="20">
        <v>-546373</v>
      </c>
      <c r="I14" s="20">
        <v>-691755</v>
      </c>
      <c r="J14" s="20">
        <v>-1805794</v>
      </c>
      <c r="K14" s="20">
        <v>-754818</v>
      </c>
      <c r="L14" s="20">
        <v>-580157</v>
      </c>
      <c r="M14" s="20">
        <v>-549804</v>
      </c>
      <c r="N14" s="20">
        <v>-1884779</v>
      </c>
      <c r="O14" s="20">
        <v>-570080</v>
      </c>
      <c r="P14" s="20">
        <v>-668236</v>
      </c>
      <c r="Q14" s="20">
        <v>-641220</v>
      </c>
      <c r="R14" s="20">
        <v>-1879536</v>
      </c>
      <c r="S14" s="20">
        <v>-899650</v>
      </c>
      <c r="T14" s="20">
        <v>-659253</v>
      </c>
      <c r="U14" s="20">
        <v>-588259</v>
      </c>
      <c r="V14" s="20">
        <v>-2147162</v>
      </c>
      <c r="W14" s="20">
        <v>-7717271</v>
      </c>
      <c r="X14" s="20">
        <v>-1</v>
      </c>
      <c r="Y14" s="20">
        <v>-7717270</v>
      </c>
      <c r="Z14" s="21">
        <v>771727000</v>
      </c>
      <c r="AA14" s="22">
        <v>-1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-4208025</v>
      </c>
      <c r="D17" s="26">
        <f>SUM(D6:D16)</f>
        <v>0</v>
      </c>
      <c r="E17" s="27">
        <f t="shared" si="0"/>
        <v>20000000</v>
      </c>
      <c r="F17" s="28">
        <f t="shared" si="0"/>
        <v>19999999</v>
      </c>
      <c r="G17" s="28">
        <f t="shared" si="0"/>
        <v>-567666</v>
      </c>
      <c r="H17" s="28">
        <f t="shared" si="0"/>
        <v>-546373</v>
      </c>
      <c r="I17" s="28">
        <f t="shared" si="0"/>
        <v>-691755</v>
      </c>
      <c r="J17" s="28">
        <f t="shared" si="0"/>
        <v>-1805794</v>
      </c>
      <c r="K17" s="28">
        <f t="shared" si="0"/>
        <v>-754818</v>
      </c>
      <c r="L17" s="28">
        <f t="shared" si="0"/>
        <v>-580157</v>
      </c>
      <c r="M17" s="28">
        <f t="shared" si="0"/>
        <v>-549804</v>
      </c>
      <c r="N17" s="28">
        <f t="shared" si="0"/>
        <v>-1884779</v>
      </c>
      <c r="O17" s="28">
        <f t="shared" si="0"/>
        <v>-570080</v>
      </c>
      <c r="P17" s="28">
        <f t="shared" si="0"/>
        <v>-668236</v>
      </c>
      <c r="Q17" s="28">
        <f t="shared" si="0"/>
        <v>-641220</v>
      </c>
      <c r="R17" s="28">
        <f t="shared" si="0"/>
        <v>-1879536</v>
      </c>
      <c r="S17" s="28">
        <f t="shared" si="0"/>
        <v>-899650</v>
      </c>
      <c r="T17" s="28">
        <f t="shared" si="0"/>
        <v>-659253</v>
      </c>
      <c r="U17" s="28">
        <f t="shared" si="0"/>
        <v>-588259</v>
      </c>
      <c r="V17" s="28">
        <f t="shared" si="0"/>
        <v>-2147162</v>
      </c>
      <c r="W17" s="28">
        <f t="shared" si="0"/>
        <v>-7717271</v>
      </c>
      <c r="X17" s="28">
        <f t="shared" si="0"/>
        <v>19999999</v>
      </c>
      <c r="Y17" s="28">
        <f t="shared" si="0"/>
        <v>-27717270</v>
      </c>
      <c r="Z17" s="29">
        <f>+IF(X17&lt;&gt;0,+(Y17/X17)*100,0)</f>
        <v>-138.58635692931784</v>
      </c>
      <c r="AA17" s="30">
        <f>SUM(AA6:AA16)</f>
        <v>19999999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-4208025</v>
      </c>
      <c r="D38" s="32">
        <f>+D17+D27+D36</f>
        <v>0</v>
      </c>
      <c r="E38" s="33">
        <f t="shared" si="3"/>
        <v>20000000</v>
      </c>
      <c r="F38" s="2">
        <f t="shared" si="3"/>
        <v>19999999</v>
      </c>
      <c r="G38" s="2">
        <f t="shared" si="3"/>
        <v>-567666</v>
      </c>
      <c r="H38" s="2">
        <f t="shared" si="3"/>
        <v>-546373</v>
      </c>
      <c r="I38" s="2">
        <f t="shared" si="3"/>
        <v>-691755</v>
      </c>
      <c r="J38" s="2">
        <f t="shared" si="3"/>
        <v>-1805794</v>
      </c>
      <c r="K38" s="2">
        <f t="shared" si="3"/>
        <v>-754818</v>
      </c>
      <c r="L38" s="2">
        <f t="shared" si="3"/>
        <v>-580157</v>
      </c>
      <c r="M38" s="2">
        <f t="shared" si="3"/>
        <v>-549804</v>
      </c>
      <c r="N38" s="2">
        <f t="shared" si="3"/>
        <v>-1884779</v>
      </c>
      <c r="O38" s="2">
        <f t="shared" si="3"/>
        <v>-570080</v>
      </c>
      <c r="P38" s="2">
        <f t="shared" si="3"/>
        <v>-668236</v>
      </c>
      <c r="Q38" s="2">
        <f t="shared" si="3"/>
        <v>-641220</v>
      </c>
      <c r="R38" s="2">
        <f t="shared" si="3"/>
        <v>-1879536</v>
      </c>
      <c r="S38" s="2">
        <f t="shared" si="3"/>
        <v>-899650</v>
      </c>
      <c r="T38" s="2">
        <f t="shared" si="3"/>
        <v>-659253</v>
      </c>
      <c r="U38" s="2">
        <f t="shared" si="3"/>
        <v>-588259</v>
      </c>
      <c r="V38" s="2">
        <f t="shared" si="3"/>
        <v>-2147162</v>
      </c>
      <c r="W38" s="2">
        <f t="shared" si="3"/>
        <v>-7717271</v>
      </c>
      <c r="X38" s="2">
        <f t="shared" si="3"/>
        <v>19999999</v>
      </c>
      <c r="Y38" s="2">
        <f t="shared" si="3"/>
        <v>-27717270</v>
      </c>
      <c r="Z38" s="34">
        <f>+IF(X38&lt;&gt;0,+(Y38/X38)*100,0)</f>
        <v>-138.58635692931784</v>
      </c>
      <c r="AA38" s="35">
        <f>+AA17+AA27+AA36</f>
        <v>19999999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-567666</v>
      </c>
      <c r="I39" s="2">
        <f>+H40+I60</f>
        <v>-1114039</v>
      </c>
      <c r="J39" s="2">
        <f>+G39</f>
        <v>0</v>
      </c>
      <c r="K39" s="2">
        <f>+I40+K60</f>
        <v>-1805794</v>
      </c>
      <c r="L39" s="2">
        <f>+K40+L60</f>
        <v>-2560612</v>
      </c>
      <c r="M39" s="2">
        <f>+L40+M60</f>
        <v>-3140769</v>
      </c>
      <c r="N39" s="2">
        <f>+K39</f>
        <v>-1805794</v>
      </c>
      <c r="O39" s="2">
        <f>+M40+O60</f>
        <v>-3690573</v>
      </c>
      <c r="P39" s="2">
        <f>+O40+P60</f>
        <v>-4260653</v>
      </c>
      <c r="Q39" s="2">
        <f>+P40+Q60</f>
        <v>-4928889</v>
      </c>
      <c r="R39" s="2">
        <f>+O39</f>
        <v>-3690573</v>
      </c>
      <c r="S39" s="2">
        <f>+Q40+S60</f>
        <v>-5570109</v>
      </c>
      <c r="T39" s="2">
        <f>+S40+T60</f>
        <v>-6469759</v>
      </c>
      <c r="U39" s="2">
        <f>+T40+U60</f>
        <v>-7129012</v>
      </c>
      <c r="V39" s="2">
        <f>+S39</f>
        <v>-5570109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-4208025</v>
      </c>
      <c r="D40" s="43">
        <f t="shared" ref="D40:AA40" si="4">+D38+D39</f>
        <v>0</v>
      </c>
      <c r="E40" s="44">
        <f t="shared" si="4"/>
        <v>20000000</v>
      </c>
      <c r="F40" s="45">
        <f t="shared" si="4"/>
        <v>19999999</v>
      </c>
      <c r="G40" s="45">
        <f t="shared" si="4"/>
        <v>-567666</v>
      </c>
      <c r="H40" s="45">
        <f t="shared" si="4"/>
        <v>-1114039</v>
      </c>
      <c r="I40" s="45">
        <f t="shared" si="4"/>
        <v>-1805794</v>
      </c>
      <c r="J40" s="45">
        <f>+I40</f>
        <v>-1805794</v>
      </c>
      <c r="K40" s="45">
        <f t="shared" si="4"/>
        <v>-2560612</v>
      </c>
      <c r="L40" s="45">
        <f t="shared" si="4"/>
        <v>-3140769</v>
      </c>
      <c r="M40" s="45">
        <f t="shared" si="4"/>
        <v>-3690573</v>
      </c>
      <c r="N40" s="45">
        <f>+M40</f>
        <v>-3690573</v>
      </c>
      <c r="O40" s="45">
        <f t="shared" si="4"/>
        <v>-4260653</v>
      </c>
      <c r="P40" s="45">
        <f t="shared" si="4"/>
        <v>-4928889</v>
      </c>
      <c r="Q40" s="45">
        <f t="shared" si="4"/>
        <v>-5570109</v>
      </c>
      <c r="R40" s="45">
        <f>+Q40</f>
        <v>-5570109</v>
      </c>
      <c r="S40" s="45">
        <f t="shared" si="4"/>
        <v>-6469759</v>
      </c>
      <c r="T40" s="45">
        <f t="shared" si="4"/>
        <v>-7129012</v>
      </c>
      <c r="U40" s="45">
        <f t="shared" si="4"/>
        <v>-7717271</v>
      </c>
      <c r="V40" s="45">
        <f>+U40</f>
        <v>-7717271</v>
      </c>
      <c r="W40" s="45">
        <f>+V40</f>
        <v>-7717271</v>
      </c>
      <c r="X40" s="45">
        <f t="shared" si="4"/>
        <v>19999999</v>
      </c>
      <c r="Y40" s="45">
        <f t="shared" si="4"/>
        <v>-27717270</v>
      </c>
      <c r="Z40" s="46">
        <f>+IF(X40&lt;&gt;0,+(Y40/X40)*100,0)</f>
        <v>-138.58635692931784</v>
      </c>
      <c r="AA40" s="47">
        <f t="shared" si="4"/>
        <v>19999999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3509200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3509200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-25158122</v>
      </c>
      <c r="D26" s="18"/>
      <c r="E26" s="19">
        <v>-38126000</v>
      </c>
      <c r="F26" s="20">
        <v>-36099092</v>
      </c>
      <c r="G26" s="20"/>
      <c r="H26" s="20">
        <v>-2181461</v>
      </c>
      <c r="I26" s="20">
        <v>-1987228</v>
      </c>
      <c r="J26" s="20">
        <v>-4168689</v>
      </c>
      <c r="K26" s="20">
        <v>-2200948</v>
      </c>
      <c r="L26" s="20">
        <v>-861511</v>
      </c>
      <c r="M26" s="20">
        <v>-2946050</v>
      </c>
      <c r="N26" s="20">
        <v>-6008509</v>
      </c>
      <c r="O26" s="20">
        <v>-701541</v>
      </c>
      <c r="P26" s="20">
        <v>-2016015</v>
      </c>
      <c r="Q26" s="20">
        <v>-3047597</v>
      </c>
      <c r="R26" s="20">
        <v>-5765153</v>
      </c>
      <c r="S26" s="20">
        <v>-709053</v>
      </c>
      <c r="T26" s="20">
        <v>-1014965</v>
      </c>
      <c r="U26" s="20">
        <v>-1329104</v>
      </c>
      <c r="V26" s="20">
        <v>-3053122</v>
      </c>
      <c r="W26" s="20">
        <v>-18995473</v>
      </c>
      <c r="X26" s="20">
        <v>-36099092</v>
      </c>
      <c r="Y26" s="20">
        <v>17103619</v>
      </c>
      <c r="Z26" s="21">
        <v>-47.379637692826179</v>
      </c>
      <c r="AA26" s="22">
        <v>-36099092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-25158122</v>
      </c>
      <c r="D27" s="26">
        <f>SUM(D21:D26)</f>
        <v>0</v>
      </c>
      <c r="E27" s="27">
        <f t="shared" si="1"/>
        <v>-38126000</v>
      </c>
      <c r="F27" s="28">
        <f t="shared" si="1"/>
        <v>-36099092</v>
      </c>
      <c r="G27" s="28">
        <f t="shared" si="1"/>
        <v>0</v>
      </c>
      <c r="H27" s="28">
        <f t="shared" si="1"/>
        <v>-2181461</v>
      </c>
      <c r="I27" s="28">
        <f t="shared" si="1"/>
        <v>-1987228</v>
      </c>
      <c r="J27" s="28">
        <f t="shared" si="1"/>
        <v>-4168689</v>
      </c>
      <c r="K27" s="28">
        <f t="shared" si="1"/>
        <v>-2200948</v>
      </c>
      <c r="L27" s="28">
        <f t="shared" si="1"/>
        <v>-861511</v>
      </c>
      <c r="M27" s="28">
        <f t="shared" si="1"/>
        <v>-2946050</v>
      </c>
      <c r="N27" s="28">
        <f t="shared" si="1"/>
        <v>-6008509</v>
      </c>
      <c r="O27" s="28">
        <f t="shared" si="1"/>
        <v>-701541</v>
      </c>
      <c r="P27" s="28">
        <f t="shared" si="1"/>
        <v>-2016015</v>
      </c>
      <c r="Q27" s="28">
        <f t="shared" si="1"/>
        <v>-3047597</v>
      </c>
      <c r="R27" s="28">
        <f t="shared" si="1"/>
        <v>-5765153</v>
      </c>
      <c r="S27" s="28">
        <f t="shared" si="1"/>
        <v>-709053</v>
      </c>
      <c r="T27" s="28">
        <f t="shared" si="1"/>
        <v>-1014965</v>
      </c>
      <c r="U27" s="28">
        <f t="shared" si="1"/>
        <v>-1329104</v>
      </c>
      <c r="V27" s="28">
        <f t="shared" si="1"/>
        <v>-3053122</v>
      </c>
      <c r="W27" s="28">
        <f t="shared" si="1"/>
        <v>-18995473</v>
      </c>
      <c r="X27" s="28">
        <f t="shared" si="1"/>
        <v>-36099092</v>
      </c>
      <c r="Y27" s="28">
        <f t="shared" si="1"/>
        <v>17103619</v>
      </c>
      <c r="Z27" s="29">
        <f>+IF(X27&lt;&gt;0,+(Y27/X27)*100,0)</f>
        <v>-47.379637692826179</v>
      </c>
      <c r="AA27" s="30">
        <f>SUM(AA21:AA26)</f>
        <v>-36099092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-21648922</v>
      </c>
      <c r="D38" s="32">
        <f>+D17+D27+D36</f>
        <v>0</v>
      </c>
      <c r="E38" s="33">
        <f t="shared" si="3"/>
        <v>-38126000</v>
      </c>
      <c r="F38" s="2">
        <f t="shared" si="3"/>
        <v>-36099092</v>
      </c>
      <c r="G38" s="2">
        <f t="shared" si="3"/>
        <v>0</v>
      </c>
      <c r="H38" s="2">
        <f t="shared" si="3"/>
        <v>-2181461</v>
      </c>
      <c r="I38" s="2">
        <f t="shared" si="3"/>
        <v>-1987228</v>
      </c>
      <c r="J38" s="2">
        <f t="shared" si="3"/>
        <v>-4168689</v>
      </c>
      <c r="K38" s="2">
        <f t="shared" si="3"/>
        <v>-2200948</v>
      </c>
      <c r="L38" s="2">
        <f t="shared" si="3"/>
        <v>-861511</v>
      </c>
      <c r="M38" s="2">
        <f t="shared" si="3"/>
        <v>-2946050</v>
      </c>
      <c r="N38" s="2">
        <f t="shared" si="3"/>
        <v>-6008509</v>
      </c>
      <c r="O38" s="2">
        <f t="shared" si="3"/>
        <v>-701541</v>
      </c>
      <c r="P38" s="2">
        <f t="shared" si="3"/>
        <v>-2016015</v>
      </c>
      <c r="Q38" s="2">
        <f t="shared" si="3"/>
        <v>-3047597</v>
      </c>
      <c r="R38" s="2">
        <f t="shared" si="3"/>
        <v>-5765153</v>
      </c>
      <c r="S38" s="2">
        <f t="shared" si="3"/>
        <v>-709053</v>
      </c>
      <c r="T38" s="2">
        <f t="shared" si="3"/>
        <v>-1014965</v>
      </c>
      <c r="U38" s="2">
        <f t="shared" si="3"/>
        <v>-1329104</v>
      </c>
      <c r="V38" s="2">
        <f t="shared" si="3"/>
        <v>-3053122</v>
      </c>
      <c r="W38" s="2">
        <f t="shared" si="3"/>
        <v>-18995473</v>
      </c>
      <c r="X38" s="2">
        <f t="shared" si="3"/>
        <v>-36099092</v>
      </c>
      <c r="Y38" s="2">
        <f t="shared" si="3"/>
        <v>17103619</v>
      </c>
      <c r="Z38" s="34">
        <f>+IF(X38&lt;&gt;0,+(Y38/X38)*100,0)</f>
        <v>-47.379637692826179</v>
      </c>
      <c r="AA38" s="35">
        <f>+AA17+AA27+AA36</f>
        <v>-36099092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-2181461</v>
      </c>
      <c r="J39" s="2">
        <f>+G39</f>
        <v>0</v>
      </c>
      <c r="K39" s="2">
        <f>+I40+K60</f>
        <v>-4168689</v>
      </c>
      <c r="L39" s="2">
        <f>+K40+L60</f>
        <v>-6369637</v>
      </c>
      <c r="M39" s="2">
        <f>+L40+M60</f>
        <v>-7231148</v>
      </c>
      <c r="N39" s="2">
        <f>+K39</f>
        <v>-4168689</v>
      </c>
      <c r="O39" s="2">
        <f>+M40+O60</f>
        <v>-10177198</v>
      </c>
      <c r="P39" s="2">
        <f>+O40+P60</f>
        <v>-10878739</v>
      </c>
      <c r="Q39" s="2">
        <f>+P40+Q60</f>
        <v>-12894754</v>
      </c>
      <c r="R39" s="2">
        <f>+O39</f>
        <v>-10177198</v>
      </c>
      <c r="S39" s="2">
        <f>+Q40+S60</f>
        <v>-15942351</v>
      </c>
      <c r="T39" s="2">
        <f>+S40+T60</f>
        <v>-16651404</v>
      </c>
      <c r="U39" s="2">
        <f>+T40+U60</f>
        <v>-17666369</v>
      </c>
      <c r="V39" s="2">
        <f>+S39</f>
        <v>-15942351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-21648922</v>
      </c>
      <c r="D40" s="43">
        <f t="shared" ref="D40:AA40" si="4">+D38+D39</f>
        <v>0</v>
      </c>
      <c r="E40" s="44">
        <f t="shared" si="4"/>
        <v>-38126000</v>
      </c>
      <c r="F40" s="45">
        <f t="shared" si="4"/>
        <v>-36099092</v>
      </c>
      <c r="G40" s="45">
        <f t="shared" si="4"/>
        <v>0</v>
      </c>
      <c r="H40" s="45">
        <f t="shared" si="4"/>
        <v>-2181461</v>
      </c>
      <c r="I40" s="45">
        <f t="shared" si="4"/>
        <v>-4168689</v>
      </c>
      <c r="J40" s="45">
        <f>+I40</f>
        <v>-4168689</v>
      </c>
      <c r="K40" s="45">
        <f t="shared" si="4"/>
        <v>-6369637</v>
      </c>
      <c r="L40" s="45">
        <f t="shared" si="4"/>
        <v>-7231148</v>
      </c>
      <c r="M40" s="45">
        <f t="shared" si="4"/>
        <v>-10177198</v>
      </c>
      <c r="N40" s="45">
        <f>+M40</f>
        <v>-10177198</v>
      </c>
      <c r="O40" s="45">
        <f t="shared" si="4"/>
        <v>-10878739</v>
      </c>
      <c r="P40" s="45">
        <f t="shared" si="4"/>
        <v>-12894754</v>
      </c>
      <c r="Q40" s="45">
        <f t="shared" si="4"/>
        <v>-15942351</v>
      </c>
      <c r="R40" s="45">
        <f>+Q40</f>
        <v>-15942351</v>
      </c>
      <c r="S40" s="45">
        <f t="shared" si="4"/>
        <v>-16651404</v>
      </c>
      <c r="T40" s="45">
        <f t="shared" si="4"/>
        <v>-17666369</v>
      </c>
      <c r="U40" s="45">
        <f t="shared" si="4"/>
        <v>-18995473</v>
      </c>
      <c r="V40" s="45">
        <f>+U40</f>
        <v>-18995473</v>
      </c>
      <c r="W40" s="45">
        <f>+V40</f>
        <v>-18995473</v>
      </c>
      <c r="X40" s="45">
        <f t="shared" si="4"/>
        <v>-36099092</v>
      </c>
      <c r="Y40" s="45">
        <f t="shared" si="4"/>
        <v>17103619</v>
      </c>
      <c r="Z40" s="46">
        <f>+IF(X40&lt;&gt;0,+(Y40/X40)*100,0)</f>
        <v>-47.379637692826179</v>
      </c>
      <c r="AA40" s="47">
        <f t="shared" si="4"/>
        <v>-36099092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5140000</v>
      </c>
      <c r="F10" s="20">
        <v>5140000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5140000</v>
      </c>
      <c r="Y10" s="20">
        <v>-5140000</v>
      </c>
      <c r="Z10" s="21">
        <v>-100</v>
      </c>
      <c r="AA10" s="22">
        <v>5140000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-1440822</v>
      </c>
      <c r="D14" s="18"/>
      <c r="E14" s="19"/>
      <c r="F14" s="20"/>
      <c r="G14" s="20">
        <v>-158051</v>
      </c>
      <c r="H14" s="20"/>
      <c r="I14" s="20">
        <v>-207169</v>
      </c>
      <c r="J14" s="20">
        <v>-365220</v>
      </c>
      <c r="K14" s="20">
        <v>-273229</v>
      </c>
      <c r="L14" s="20">
        <v>-182462</v>
      </c>
      <c r="M14" s="20">
        <v>-186546</v>
      </c>
      <c r="N14" s="20">
        <v>-642237</v>
      </c>
      <c r="O14" s="20">
        <v>-164067</v>
      </c>
      <c r="P14" s="20">
        <v>-233951</v>
      </c>
      <c r="Q14" s="20">
        <v>-166746</v>
      </c>
      <c r="R14" s="20">
        <v>-564764</v>
      </c>
      <c r="S14" s="20">
        <v>-166746</v>
      </c>
      <c r="T14" s="20">
        <v>-166746</v>
      </c>
      <c r="U14" s="20">
        <v>-217287</v>
      </c>
      <c r="V14" s="20">
        <v>-550779</v>
      </c>
      <c r="W14" s="20">
        <v>-2123000</v>
      </c>
      <c r="X14" s="20"/>
      <c r="Y14" s="20">
        <v>-2123000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-1440822</v>
      </c>
      <c r="D17" s="26">
        <f>SUM(D6:D16)</f>
        <v>0</v>
      </c>
      <c r="E17" s="27">
        <f t="shared" si="0"/>
        <v>5140000</v>
      </c>
      <c r="F17" s="28">
        <f t="shared" si="0"/>
        <v>5140000</v>
      </c>
      <c r="G17" s="28">
        <f t="shared" si="0"/>
        <v>-158051</v>
      </c>
      <c r="H17" s="28">
        <f t="shared" si="0"/>
        <v>0</v>
      </c>
      <c r="I17" s="28">
        <f t="shared" si="0"/>
        <v>-207169</v>
      </c>
      <c r="J17" s="28">
        <f t="shared" si="0"/>
        <v>-365220</v>
      </c>
      <c r="K17" s="28">
        <f t="shared" si="0"/>
        <v>-273229</v>
      </c>
      <c r="L17" s="28">
        <f t="shared" si="0"/>
        <v>-182462</v>
      </c>
      <c r="M17" s="28">
        <f t="shared" si="0"/>
        <v>-186546</v>
      </c>
      <c r="N17" s="28">
        <f t="shared" si="0"/>
        <v>-642237</v>
      </c>
      <c r="O17" s="28">
        <f t="shared" si="0"/>
        <v>-164067</v>
      </c>
      <c r="P17" s="28">
        <f t="shared" si="0"/>
        <v>-233951</v>
      </c>
      <c r="Q17" s="28">
        <f t="shared" si="0"/>
        <v>-166746</v>
      </c>
      <c r="R17" s="28">
        <f t="shared" si="0"/>
        <v>-564764</v>
      </c>
      <c r="S17" s="28">
        <f t="shared" si="0"/>
        <v>-166746</v>
      </c>
      <c r="T17" s="28">
        <f t="shared" si="0"/>
        <v>-166746</v>
      </c>
      <c r="U17" s="28">
        <f t="shared" si="0"/>
        <v>-217287</v>
      </c>
      <c r="V17" s="28">
        <f t="shared" si="0"/>
        <v>-550779</v>
      </c>
      <c r="W17" s="28">
        <f t="shared" si="0"/>
        <v>-2123000</v>
      </c>
      <c r="X17" s="28">
        <f t="shared" si="0"/>
        <v>5140000</v>
      </c>
      <c r="Y17" s="28">
        <f t="shared" si="0"/>
        <v>-7263000</v>
      </c>
      <c r="Z17" s="29">
        <f>+IF(X17&lt;&gt;0,+(Y17/X17)*100,0)</f>
        <v>-141.30350194552531</v>
      </c>
      <c r="AA17" s="30">
        <f>SUM(AA6:AA16)</f>
        <v>5140000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-1440822</v>
      </c>
      <c r="D38" s="32">
        <f>+D17+D27+D36</f>
        <v>0</v>
      </c>
      <c r="E38" s="33">
        <f t="shared" si="3"/>
        <v>5140000</v>
      </c>
      <c r="F38" s="2">
        <f t="shared" si="3"/>
        <v>5140000</v>
      </c>
      <c r="G38" s="2">
        <f t="shared" si="3"/>
        <v>-158051</v>
      </c>
      <c r="H38" s="2">
        <f t="shared" si="3"/>
        <v>0</v>
      </c>
      <c r="I38" s="2">
        <f t="shared" si="3"/>
        <v>-207169</v>
      </c>
      <c r="J38" s="2">
        <f t="shared" si="3"/>
        <v>-365220</v>
      </c>
      <c r="K38" s="2">
        <f t="shared" si="3"/>
        <v>-273229</v>
      </c>
      <c r="L38" s="2">
        <f t="shared" si="3"/>
        <v>-182462</v>
      </c>
      <c r="M38" s="2">
        <f t="shared" si="3"/>
        <v>-186546</v>
      </c>
      <c r="N38" s="2">
        <f t="shared" si="3"/>
        <v>-642237</v>
      </c>
      <c r="O38" s="2">
        <f t="shared" si="3"/>
        <v>-164067</v>
      </c>
      <c r="P38" s="2">
        <f t="shared" si="3"/>
        <v>-233951</v>
      </c>
      <c r="Q38" s="2">
        <f t="shared" si="3"/>
        <v>-166746</v>
      </c>
      <c r="R38" s="2">
        <f t="shared" si="3"/>
        <v>-564764</v>
      </c>
      <c r="S38" s="2">
        <f t="shared" si="3"/>
        <v>-166746</v>
      </c>
      <c r="T38" s="2">
        <f t="shared" si="3"/>
        <v>-166746</v>
      </c>
      <c r="U38" s="2">
        <f t="shared" si="3"/>
        <v>-217287</v>
      </c>
      <c r="V38" s="2">
        <f t="shared" si="3"/>
        <v>-550779</v>
      </c>
      <c r="W38" s="2">
        <f t="shared" si="3"/>
        <v>-2123000</v>
      </c>
      <c r="X38" s="2">
        <f t="shared" si="3"/>
        <v>5140000</v>
      </c>
      <c r="Y38" s="2">
        <f t="shared" si="3"/>
        <v>-7263000</v>
      </c>
      <c r="Z38" s="34">
        <f>+IF(X38&lt;&gt;0,+(Y38/X38)*100,0)</f>
        <v>-141.30350194552531</v>
      </c>
      <c r="AA38" s="35">
        <f>+AA17+AA27+AA36</f>
        <v>5140000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-158051</v>
      </c>
      <c r="I39" s="2">
        <f>+H40+I60</f>
        <v>-158051</v>
      </c>
      <c r="J39" s="2">
        <f>+G39</f>
        <v>0</v>
      </c>
      <c r="K39" s="2">
        <f>+I40+K60</f>
        <v>-365220</v>
      </c>
      <c r="L39" s="2">
        <f>+K40+L60</f>
        <v>-638449</v>
      </c>
      <c r="M39" s="2">
        <f>+L40+M60</f>
        <v>-820911</v>
      </c>
      <c r="N39" s="2">
        <f>+K39</f>
        <v>-365220</v>
      </c>
      <c r="O39" s="2">
        <f>+M40+O60</f>
        <v>-1007457</v>
      </c>
      <c r="P39" s="2">
        <f>+O40+P60</f>
        <v>-1171524</v>
      </c>
      <c r="Q39" s="2">
        <f>+P40+Q60</f>
        <v>-1405475</v>
      </c>
      <c r="R39" s="2">
        <f>+O39</f>
        <v>-1007457</v>
      </c>
      <c r="S39" s="2">
        <f>+Q40+S60</f>
        <v>-1572221</v>
      </c>
      <c r="T39" s="2">
        <f>+S40+T60</f>
        <v>-1738967</v>
      </c>
      <c r="U39" s="2">
        <f>+T40+U60</f>
        <v>-1905713</v>
      </c>
      <c r="V39" s="2">
        <f>+S39</f>
        <v>-1572221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-1440822</v>
      </c>
      <c r="D40" s="43">
        <f t="shared" ref="D40:AA40" si="4">+D38+D39</f>
        <v>0</v>
      </c>
      <c r="E40" s="44">
        <f t="shared" si="4"/>
        <v>5140000</v>
      </c>
      <c r="F40" s="45">
        <f t="shared" si="4"/>
        <v>5140000</v>
      </c>
      <c r="G40" s="45">
        <f t="shared" si="4"/>
        <v>-158051</v>
      </c>
      <c r="H40" s="45">
        <f t="shared" si="4"/>
        <v>-158051</v>
      </c>
      <c r="I40" s="45">
        <f t="shared" si="4"/>
        <v>-365220</v>
      </c>
      <c r="J40" s="45">
        <f>+I40</f>
        <v>-365220</v>
      </c>
      <c r="K40" s="45">
        <f t="shared" si="4"/>
        <v>-638449</v>
      </c>
      <c r="L40" s="45">
        <f t="shared" si="4"/>
        <v>-820911</v>
      </c>
      <c r="M40" s="45">
        <f t="shared" si="4"/>
        <v>-1007457</v>
      </c>
      <c r="N40" s="45">
        <f>+M40</f>
        <v>-1007457</v>
      </c>
      <c r="O40" s="45">
        <f t="shared" si="4"/>
        <v>-1171524</v>
      </c>
      <c r="P40" s="45">
        <f t="shared" si="4"/>
        <v>-1405475</v>
      </c>
      <c r="Q40" s="45">
        <f t="shared" si="4"/>
        <v>-1572221</v>
      </c>
      <c r="R40" s="45">
        <f>+Q40</f>
        <v>-1572221</v>
      </c>
      <c r="S40" s="45">
        <f t="shared" si="4"/>
        <v>-1738967</v>
      </c>
      <c r="T40" s="45">
        <f t="shared" si="4"/>
        <v>-1905713</v>
      </c>
      <c r="U40" s="45">
        <f t="shared" si="4"/>
        <v>-2123000</v>
      </c>
      <c r="V40" s="45">
        <f>+U40</f>
        <v>-2123000</v>
      </c>
      <c r="W40" s="45">
        <f>+V40</f>
        <v>-2123000</v>
      </c>
      <c r="X40" s="45">
        <f t="shared" si="4"/>
        <v>5140000</v>
      </c>
      <c r="Y40" s="45">
        <f t="shared" si="4"/>
        <v>-7263000</v>
      </c>
      <c r="Z40" s="46">
        <f>+IF(X40&lt;&gt;0,+(Y40/X40)*100,0)</f>
        <v>-141.30350194552531</v>
      </c>
      <c r="AA40" s="47">
        <f t="shared" si="4"/>
        <v>5140000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-281566584</v>
      </c>
      <c r="D14" s="18"/>
      <c r="E14" s="19"/>
      <c r="F14" s="20"/>
      <c r="G14" s="20">
        <v>-38401744</v>
      </c>
      <c r="H14" s="20">
        <v>-16435231</v>
      </c>
      <c r="I14" s="20">
        <v>-10167893</v>
      </c>
      <c r="J14" s="20">
        <v>-65004868</v>
      </c>
      <c r="K14" s="20">
        <v>-10160231</v>
      </c>
      <c r="L14" s="20"/>
      <c r="M14" s="20">
        <v>-22267105</v>
      </c>
      <c r="N14" s="20">
        <v>-32427336</v>
      </c>
      <c r="O14" s="20">
        <v>-10241135</v>
      </c>
      <c r="P14" s="20">
        <v>-1885049</v>
      </c>
      <c r="Q14" s="20">
        <v>-30157935</v>
      </c>
      <c r="R14" s="20">
        <v>-42284119</v>
      </c>
      <c r="S14" s="20">
        <v>-91698</v>
      </c>
      <c r="T14" s="20">
        <v>-20078042</v>
      </c>
      <c r="U14" s="20">
        <v>-10956250</v>
      </c>
      <c r="V14" s="20">
        <v>-31125990</v>
      </c>
      <c r="W14" s="20">
        <v>-170842313</v>
      </c>
      <c r="X14" s="20"/>
      <c r="Y14" s="20">
        <v>-170842313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-281566584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-38401744</v>
      </c>
      <c r="H17" s="28">
        <f t="shared" si="0"/>
        <v>-16435231</v>
      </c>
      <c r="I17" s="28">
        <f t="shared" si="0"/>
        <v>-10167893</v>
      </c>
      <c r="J17" s="28">
        <f t="shared" si="0"/>
        <v>-65004868</v>
      </c>
      <c r="K17" s="28">
        <f t="shared" si="0"/>
        <v>-10160231</v>
      </c>
      <c r="L17" s="28">
        <f t="shared" si="0"/>
        <v>0</v>
      </c>
      <c r="M17" s="28">
        <f t="shared" si="0"/>
        <v>-22267105</v>
      </c>
      <c r="N17" s="28">
        <f t="shared" si="0"/>
        <v>-32427336</v>
      </c>
      <c r="O17" s="28">
        <f t="shared" si="0"/>
        <v>-10241135</v>
      </c>
      <c r="P17" s="28">
        <f t="shared" si="0"/>
        <v>-1885049</v>
      </c>
      <c r="Q17" s="28">
        <f t="shared" si="0"/>
        <v>-30157935</v>
      </c>
      <c r="R17" s="28">
        <f t="shared" si="0"/>
        <v>-42284119</v>
      </c>
      <c r="S17" s="28">
        <f t="shared" si="0"/>
        <v>-91698</v>
      </c>
      <c r="T17" s="28">
        <f t="shared" si="0"/>
        <v>-20078042</v>
      </c>
      <c r="U17" s="28">
        <f t="shared" si="0"/>
        <v>-10956250</v>
      </c>
      <c r="V17" s="28">
        <f t="shared" si="0"/>
        <v>-31125990</v>
      </c>
      <c r="W17" s="28">
        <f t="shared" si="0"/>
        <v>-170842313</v>
      </c>
      <c r="X17" s="28">
        <f t="shared" si="0"/>
        <v>0</v>
      </c>
      <c r="Y17" s="28">
        <f t="shared" si="0"/>
        <v>-170842313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-281566584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-38401744</v>
      </c>
      <c r="H38" s="2">
        <f t="shared" si="3"/>
        <v>-16435231</v>
      </c>
      <c r="I38" s="2">
        <f t="shared" si="3"/>
        <v>-10167893</v>
      </c>
      <c r="J38" s="2">
        <f t="shared" si="3"/>
        <v>-65004868</v>
      </c>
      <c r="K38" s="2">
        <f t="shared" si="3"/>
        <v>-10160231</v>
      </c>
      <c r="L38" s="2">
        <f t="shared" si="3"/>
        <v>0</v>
      </c>
      <c r="M38" s="2">
        <f t="shared" si="3"/>
        <v>-22267105</v>
      </c>
      <c r="N38" s="2">
        <f t="shared" si="3"/>
        <v>-32427336</v>
      </c>
      <c r="O38" s="2">
        <f t="shared" si="3"/>
        <v>-10241135</v>
      </c>
      <c r="P38" s="2">
        <f t="shared" si="3"/>
        <v>-1885049</v>
      </c>
      <c r="Q38" s="2">
        <f t="shared" si="3"/>
        <v>-30157935</v>
      </c>
      <c r="R38" s="2">
        <f t="shared" si="3"/>
        <v>-42284119</v>
      </c>
      <c r="S38" s="2">
        <f t="shared" si="3"/>
        <v>-91698</v>
      </c>
      <c r="T38" s="2">
        <f t="shared" si="3"/>
        <v>-20078042</v>
      </c>
      <c r="U38" s="2">
        <f t="shared" si="3"/>
        <v>-10956250</v>
      </c>
      <c r="V38" s="2">
        <f t="shared" si="3"/>
        <v>-31125990</v>
      </c>
      <c r="W38" s="2">
        <f t="shared" si="3"/>
        <v>-170842313</v>
      </c>
      <c r="X38" s="2">
        <f t="shared" si="3"/>
        <v>0</v>
      </c>
      <c r="Y38" s="2">
        <f t="shared" si="3"/>
        <v>-170842313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-38401744</v>
      </c>
      <c r="I39" s="2">
        <f>+H40+I60</f>
        <v>-54836975</v>
      </c>
      <c r="J39" s="2">
        <f>+G39</f>
        <v>0</v>
      </c>
      <c r="K39" s="2">
        <f>+I40+K60</f>
        <v>-65004868</v>
      </c>
      <c r="L39" s="2">
        <f>+K40+L60</f>
        <v>-75165099</v>
      </c>
      <c r="M39" s="2">
        <f>+L40+M60</f>
        <v>-75165099</v>
      </c>
      <c r="N39" s="2">
        <f>+K39</f>
        <v>-65004868</v>
      </c>
      <c r="O39" s="2">
        <f>+M40+O60</f>
        <v>-97432204</v>
      </c>
      <c r="P39" s="2">
        <f>+O40+P60</f>
        <v>-107673339</v>
      </c>
      <c r="Q39" s="2">
        <f>+P40+Q60</f>
        <v>-109558388</v>
      </c>
      <c r="R39" s="2">
        <f>+O39</f>
        <v>-97432204</v>
      </c>
      <c r="S39" s="2">
        <f>+Q40+S60</f>
        <v>-139716323</v>
      </c>
      <c r="T39" s="2">
        <f>+S40+T60</f>
        <v>-139808021</v>
      </c>
      <c r="U39" s="2">
        <f>+T40+U60</f>
        <v>-159886063</v>
      </c>
      <c r="V39" s="2">
        <f>+S39</f>
        <v>-139716323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-281566584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-38401744</v>
      </c>
      <c r="H40" s="45">
        <f t="shared" si="4"/>
        <v>-54836975</v>
      </c>
      <c r="I40" s="45">
        <f t="shared" si="4"/>
        <v>-65004868</v>
      </c>
      <c r="J40" s="45">
        <f>+I40</f>
        <v>-65004868</v>
      </c>
      <c r="K40" s="45">
        <f t="shared" si="4"/>
        <v>-75165099</v>
      </c>
      <c r="L40" s="45">
        <f t="shared" si="4"/>
        <v>-75165099</v>
      </c>
      <c r="M40" s="45">
        <f t="shared" si="4"/>
        <v>-97432204</v>
      </c>
      <c r="N40" s="45">
        <f>+M40</f>
        <v>-97432204</v>
      </c>
      <c r="O40" s="45">
        <f t="shared" si="4"/>
        <v>-107673339</v>
      </c>
      <c r="P40" s="45">
        <f t="shared" si="4"/>
        <v>-109558388</v>
      </c>
      <c r="Q40" s="45">
        <f t="shared" si="4"/>
        <v>-139716323</v>
      </c>
      <c r="R40" s="45">
        <f>+Q40</f>
        <v>-139716323</v>
      </c>
      <c r="S40" s="45">
        <f t="shared" si="4"/>
        <v>-139808021</v>
      </c>
      <c r="T40" s="45">
        <f t="shared" si="4"/>
        <v>-159886063</v>
      </c>
      <c r="U40" s="45">
        <f t="shared" si="4"/>
        <v>-170842313</v>
      </c>
      <c r="V40" s="45">
        <f>+U40</f>
        <v>-170842313</v>
      </c>
      <c r="W40" s="45">
        <f>+V40</f>
        <v>-170842313</v>
      </c>
      <c r="X40" s="45">
        <f t="shared" si="4"/>
        <v>0</v>
      </c>
      <c r="Y40" s="45">
        <f t="shared" si="4"/>
        <v>-170842313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19348417</v>
      </c>
      <c r="D7" s="18"/>
      <c r="E7" s="19">
        <v>31998761</v>
      </c>
      <c r="F7" s="20">
        <v>40272165</v>
      </c>
      <c r="G7" s="20">
        <v>218109</v>
      </c>
      <c r="H7" s="20">
        <v>2322180</v>
      </c>
      <c r="I7" s="20">
        <v>2369589</v>
      </c>
      <c r="J7" s="20">
        <v>4909878</v>
      </c>
      <c r="K7" s="20">
        <v>2169761</v>
      </c>
      <c r="L7" s="20">
        <v>2146290</v>
      </c>
      <c r="M7" s="20">
        <v>2099400</v>
      </c>
      <c r="N7" s="20">
        <v>6415451</v>
      </c>
      <c r="O7" s="20">
        <v>2035070</v>
      </c>
      <c r="P7" s="20">
        <v>1911479</v>
      </c>
      <c r="Q7" s="20">
        <v>2044834</v>
      </c>
      <c r="R7" s="20">
        <v>5991383</v>
      </c>
      <c r="S7" s="20">
        <v>2080158</v>
      </c>
      <c r="T7" s="20">
        <v>2134202</v>
      </c>
      <c r="U7" s="20">
        <v>4415843</v>
      </c>
      <c r="V7" s="20">
        <v>8630203</v>
      </c>
      <c r="W7" s="20">
        <v>25946915</v>
      </c>
      <c r="X7" s="20">
        <v>40272165</v>
      </c>
      <c r="Y7" s="20">
        <v>-14325250</v>
      </c>
      <c r="Z7" s="21">
        <v>-35.571094824427739</v>
      </c>
      <c r="AA7" s="22">
        <v>40272165</v>
      </c>
    </row>
    <row r="8" spans="1:27" x14ac:dyDescent="0.25">
      <c r="A8" s="23" t="s">
        <v>36</v>
      </c>
      <c r="B8" s="17" t="s">
        <v>32</v>
      </c>
      <c r="C8" s="18">
        <v>18339002</v>
      </c>
      <c r="D8" s="18"/>
      <c r="E8" s="19">
        <v>483770</v>
      </c>
      <c r="F8" s="20">
        <v>483770</v>
      </c>
      <c r="G8" s="20">
        <v>1423796</v>
      </c>
      <c r="H8" s="20">
        <v>1910132</v>
      </c>
      <c r="I8" s="20">
        <v>554</v>
      </c>
      <c r="J8" s="20">
        <v>3334482</v>
      </c>
      <c r="K8" s="20">
        <v>2394720</v>
      </c>
      <c r="L8" s="20">
        <v>925216</v>
      </c>
      <c r="M8" s="20">
        <v>1418267</v>
      </c>
      <c r="N8" s="20">
        <v>4738203</v>
      </c>
      <c r="O8" s="20">
        <v>2481865</v>
      </c>
      <c r="P8" s="20">
        <v>3090588</v>
      </c>
      <c r="Q8" s="20">
        <v>1704594</v>
      </c>
      <c r="R8" s="20">
        <v>7277047</v>
      </c>
      <c r="S8" s="20">
        <v>1371035</v>
      </c>
      <c r="T8" s="20">
        <v>1481948</v>
      </c>
      <c r="U8" s="20">
        <v>1317079</v>
      </c>
      <c r="V8" s="20">
        <v>4170062</v>
      </c>
      <c r="W8" s="20">
        <v>19519794</v>
      </c>
      <c r="X8" s="20">
        <v>483770</v>
      </c>
      <c r="Y8" s="20">
        <v>19036024</v>
      </c>
      <c r="Z8" s="21">
        <v>3934.9327159600634</v>
      </c>
      <c r="AA8" s="22">
        <v>483770</v>
      </c>
    </row>
    <row r="9" spans="1:27" x14ac:dyDescent="0.25">
      <c r="A9" s="23" t="s">
        <v>37</v>
      </c>
      <c r="B9" s="17" t="s">
        <v>6</v>
      </c>
      <c r="C9" s="18">
        <v>111988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>
        <v>9450</v>
      </c>
      <c r="Q9" s="20">
        <v>6658</v>
      </c>
      <c r="R9" s="20">
        <v>16108</v>
      </c>
      <c r="S9" s="20"/>
      <c r="T9" s="20">
        <v>3150</v>
      </c>
      <c r="U9" s="20"/>
      <c r="V9" s="20">
        <v>3150</v>
      </c>
      <c r="W9" s="20">
        <v>19258</v>
      </c>
      <c r="X9" s="20"/>
      <c r="Y9" s="20">
        <v>19258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15459000</v>
      </c>
      <c r="D10" s="18"/>
      <c r="E10" s="19">
        <v>12994000</v>
      </c>
      <c r="F10" s="20">
        <v>8994000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>
        <v>4994000</v>
      </c>
      <c r="R10" s="20">
        <v>4994000</v>
      </c>
      <c r="S10" s="20"/>
      <c r="T10" s="20"/>
      <c r="U10" s="20"/>
      <c r="V10" s="20"/>
      <c r="W10" s="20">
        <v>8994000</v>
      </c>
      <c r="X10" s="20">
        <v>8994000</v>
      </c>
      <c r="Y10" s="20"/>
      <c r="Z10" s="21"/>
      <c r="AA10" s="22">
        <v>8994000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1721698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1721698</v>
      </c>
      <c r="Y11" s="20">
        <v>-1721698</v>
      </c>
      <c r="Z11" s="21">
        <v>-100</v>
      </c>
      <c r="AA11" s="22">
        <v>1721698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-79701859</v>
      </c>
      <c r="D14" s="18"/>
      <c r="E14" s="19">
        <v>-55568753</v>
      </c>
      <c r="F14" s="20">
        <v>-60191086</v>
      </c>
      <c r="G14" s="20">
        <v>-10094934</v>
      </c>
      <c r="H14" s="20">
        <v>-415857</v>
      </c>
      <c r="I14" s="20">
        <v>-6277321</v>
      </c>
      <c r="J14" s="20">
        <v>-16788112</v>
      </c>
      <c r="K14" s="20">
        <v>-2642764</v>
      </c>
      <c r="L14" s="20">
        <v>-6615856</v>
      </c>
      <c r="M14" s="20">
        <v>-3950708</v>
      </c>
      <c r="N14" s="20">
        <v>-13209328</v>
      </c>
      <c r="O14" s="20">
        <v>-3431657</v>
      </c>
      <c r="P14" s="20">
        <v>-3348779</v>
      </c>
      <c r="Q14" s="20">
        <v>-4594714</v>
      </c>
      <c r="R14" s="20">
        <v>-11375150</v>
      </c>
      <c r="S14" s="20">
        <v>-3235831</v>
      </c>
      <c r="T14" s="20">
        <v>-149348</v>
      </c>
      <c r="U14" s="20">
        <v>-256622</v>
      </c>
      <c r="V14" s="20">
        <v>-3641801</v>
      </c>
      <c r="W14" s="20">
        <v>-45014391</v>
      </c>
      <c r="X14" s="20">
        <v>-60191086</v>
      </c>
      <c r="Y14" s="20">
        <v>15176695</v>
      </c>
      <c r="Z14" s="21">
        <v>-25.214190353701209</v>
      </c>
      <c r="AA14" s="22">
        <v>-60191086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-26443452</v>
      </c>
      <c r="D17" s="26">
        <f>SUM(D6:D16)</f>
        <v>0</v>
      </c>
      <c r="E17" s="27">
        <f t="shared" si="0"/>
        <v>-10092222</v>
      </c>
      <c r="F17" s="28">
        <f t="shared" si="0"/>
        <v>-8719453</v>
      </c>
      <c r="G17" s="28">
        <f t="shared" si="0"/>
        <v>-4453029</v>
      </c>
      <c r="H17" s="28">
        <f t="shared" si="0"/>
        <v>3816455</v>
      </c>
      <c r="I17" s="28">
        <f t="shared" si="0"/>
        <v>-3907178</v>
      </c>
      <c r="J17" s="28">
        <f t="shared" si="0"/>
        <v>-4543752</v>
      </c>
      <c r="K17" s="28">
        <f t="shared" si="0"/>
        <v>1921717</v>
      </c>
      <c r="L17" s="28">
        <f t="shared" si="0"/>
        <v>-3544350</v>
      </c>
      <c r="M17" s="28">
        <f t="shared" si="0"/>
        <v>-433041</v>
      </c>
      <c r="N17" s="28">
        <f t="shared" si="0"/>
        <v>-2055674</v>
      </c>
      <c r="O17" s="28">
        <f t="shared" si="0"/>
        <v>1085278</v>
      </c>
      <c r="P17" s="28">
        <f t="shared" si="0"/>
        <v>1662738</v>
      </c>
      <c r="Q17" s="28">
        <f t="shared" si="0"/>
        <v>4155372</v>
      </c>
      <c r="R17" s="28">
        <f t="shared" si="0"/>
        <v>6903388</v>
      </c>
      <c r="S17" s="28">
        <f t="shared" si="0"/>
        <v>215362</v>
      </c>
      <c r="T17" s="28">
        <f t="shared" si="0"/>
        <v>3469952</v>
      </c>
      <c r="U17" s="28">
        <f t="shared" si="0"/>
        <v>5476300</v>
      </c>
      <c r="V17" s="28">
        <f t="shared" si="0"/>
        <v>9161614</v>
      </c>
      <c r="W17" s="28">
        <f t="shared" si="0"/>
        <v>9465576</v>
      </c>
      <c r="X17" s="28">
        <f t="shared" si="0"/>
        <v>-8719453</v>
      </c>
      <c r="Y17" s="28">
        <f t="shared" si="0"/>
        <v>18185029</v>
      </c>
      <c r="Z17" s="29">
        <f>+IF(X17&lt;&gt;0,+(Y17/X17)*100,0)</f>
        <v>-208.55699319670626</v>
      </c>
      <c r="AA17" s="30">
        <f>SUM(AA6:AA16)</f>
        <v>-8719453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-25936125</v>
      </c>
      <c r="D26" s="18"/>
      <c r="E26" s="19">
        <v>-12994000</v>
      </c>
      <c r="F26" s="20">
        <v>-17132147</v>
      </c>
      <c r="G26" s="20">
        <v>-2479613</v>
      </c>
      <c r="H26" s="20">
        <v>-336541</v>
      </c>
      <c r="I26" s="20">
        <v>-2178966</v>
      </c>
      <c r="J26" s="20">
        <v>-4995120</v>
      </c>
      <c r="K26" s="20">
        <v>-1697892</v>
      </c>
      <c r="L26" s="20"/>
      <c r="M26" s="20">
        <v>-4535357</v>
      </c>
      <c r="N26" s="20">
        <v>-6233249</v>
      </c>
      <c r="O26" s="20"/>
      <c r="P26" s="20"/>
      <c r="Q26" s="20">
        <v>-1703197</v>
      </c>
      <c r="R26" s="20">
        <v>-1703197</v>
      </c>
      <c r="S26" s="20"/>
      <c r="T26" s="20">
        <v>-1464162</v>
      </c>
      <c r="U26" s="20"/>
      <c r="V26" s="20">
        <v>-1464162</v>
      </c>
      <c r="W26" s="20">
        <v>-14395728</v>
      </c>
      <c r="X26" s="20">
        <v>-17132147</v>
      </c>
      <c r="Y26" s="20">
        <v>2736419</v>
      </c>
      <c r="Z26" s="21">
        <v>-15.972423071083853</v>
      </c>
      <c r="AA26" s="22">
        <v>-17132147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-25936125</v>
      </c>
      <c r="D27" s="26">
        <f>SUM(D21:D26)</f>
        <v>0</v>
      </c>
      <c r="E27" s="27">
        <f t="shared" si="1"/>
        <v>-12994000</v>
      </c>
      <c r="F27" s="28">
        <f t="shared" si="1"/>
        <v>-17132147</v>
      </c>
      <c r="G27" s="28">
        <f t="shared" si="1"/>
        <v>-2479613</v>
      </c>
      <c r="H27" s="28">
        <f t="shared" si="1"/>
        <v>-336541</v>
      </c>
      <c r="I27" s="28">
        <f t="shared" si="1"/>
        <v>-2178966</v>
      </c>
      <c r="J27" s="28">
        <f t="shared" si="1"/>
        <v>-4995120</v>
      </c>
      <c r="K27" s="28">
        <f t="shared" si="1"/>
        <v>-1697892</v>
      </c>
      <c r="L27" s="28">
        <f t="shared" si="1"/>
        <v>0</v>
      </c>
      <c r="M27" s="28">
        <f t="shared" si="1"/>
        <v>-4535357</v>
      </c>
      <c r="N27" s="28">
        <f t="shared" si="1"/>
        <v>-6233249</v>
      </c>
      <c r="O27" s="28">
        <f t="shared" si="1"/>
        <v>0</v>
      </c>
      <c r="P27" s="28">
        <f t="shared" si="1"/>
        <v>0</v>
      </c>
      <c r="Q27" s="28">
        <f t="shared" si="1"/>
        <v>-1703197</v>
      </c>
      <c r="R27" s="28">
        <f t="shared" si="1"/>
        <v>-1703197</v>
      </c>
      <c r="S27" s="28">
        <f t="shared" si="1"/>
        <v>0</v>
      </c>
      <c r="T27" s="28">
        <f t="shared" si="1"/>
        <v>-1464162</v>
      </c>
      <c r="U27" s="28">
        <f t="shared" si="1"/>
        <v>0</v>
      </c>
      <c r="V27" s="28">
        <f t="shared" si="1"/>
        <v>-1464162</v>
      </c>
      <c r="W27" s="28">
        <f t="shared" si="1"/>
        <v>-14395728</v>
      </c>
      <c r="X27" s="28">
        <f t="shared" si="1"/>
        <v>-17132147</v>
      </c>
      <c r="Y27" s="28">
        <f t="shared" si="1"/>
        <v>2736419</v>
      </c>
      <c r="Z27" s="29">
        <f>+IF(X27&lt;&gt;0,+(Y27/X27)*100,0)</f>
        <v>-15.972423071083853</v>
      </c>
      <c r="AA27" s="30">
        <f>SUM(AA21:AA26)</f>
        <v>-17132147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-52379577</v>
      </c>
      <c r="D38" s="32">
        <f>+D17+D27+D36</f>
        <v>0</v>
      </c>
      <c r="E38" s="33">
        <f t="shared" si="3"/>
        <v>-23086222</v>
      </c>
      <c r="F38" s="2">
        <f t="shared" si="3"/>
        <v>-25851600</v>
      </c>
      <c r="G38" s="2">
        <f t="shared" si="3"/>
        <v>-6932642</v>
      </c>
      <c r="H38" s="2">
        <f t="shared" si="3"/>
        <v>3479914</v>
      </c>
      <c r="I38" s="2">
        <f t="shared" si="3"/>
        <v>-6086144</v>
      </c>
      <c r="J38" s="2">
        <f t="shared" si="3"/>
        <v>-9538872</v>
      </c>
      <c r="K38" s="2">
        <f t="shared" si="3"/>
        <v>223825</v>
      </c>
      <c r="L38" s="2">
        <f t="shared" si="3"/>
        <v>-3544350</v>
      </c>
      <c r="M38" s="2">
        <f t="shared" si="3"/>
        <v>-4968398</v>
      </c>
      <c r="N38" s="2">
        <f t="shared" si="3"/>
        <v>-8288923</v>
      </c>
      <c r="O38" s="2">
        <f t="shared" si="3"/>
        <v>1085278</v>
      </c>
      <c r="P38" s="2">
        <f t="shared" si="3"/>
        <v>1662738</v>
      </c>
      <c r="Q38" s="2">
        <f t="shared" si="3"/>
        <v>2452175</v>
      </c>
      <c r="R38" s="2">
        <f t="shared" si="3"/>
        <v>5200191</v>
      </c>
      <c r="S38" s="2">
        <f t="shared" si="3"/>
        <v>215362</v>
      </c>
      <c r="T38" s="2">
        <f t="shared" si="3"/>
        <v>2005790</v>
      </c>
      <c r="U38" s="2">
        <f t="shared" si="3"/>
        <v>5476300</v>
      </c>
      <c r="V38" s="2">
        <f t="shared" si="3"/>
        <v>7697452</v>
      </c>
      <c r="W38" s="2">
        <f t="shared" si="3"/>
        <v>-4930152</v>
      </c>
      <c r="X38" s="2">
        <f t="shared" si="3"/>
        <v>-25851600</v>
      </c>
      <c r="Y38" s="2">
        <f t="shared" si="3"/>
        <v>20921448</v>
      </c>
      <c r="Z38" s="34">
        <f>+IF(X38&lt;&gt;0,+(Y38/X38)*100,0)</f>
        <v>-80.929025669591041</v>
      </c>
      <c r="AA38" s="35">
        <f>+AA17+AA27+AA36</f>
        <v>-25851600</v>
      </c>
    </row>
    <row r="39" spans="1:27" x14ac:dyDescent="0.25">
      <c r="A39" s="23" t="s">
        <v>60</v>
      </c>
      <c r="B39" s="17"/>
      <c r="C39" s="32">
        <v>-133836504</v>
      </c>
      <c r="D39" s="32"/>
      <c r="E39" s="33"/>
      <c r="F39" s="2"/>
      <c r="G39" s="2">
        <v>-173003296</v>
      </c>
      <c r="H39" s="2">
        <f>+G40+H60</f>
        <v>-179935938</v>
      </c>
      <c r="I39" s="2">
        <f>+H40+I60</f>
        <v>-176456024</v>
      </c>
      <c r="J39" s="2">
        <f>+G39</f>
        <v>-173003296</v>
      </c>
      <c r="K39" s="2">
        <f>+I40+K60</f>
        <v>-182542168</v>
      </c>
      <c r="L39" s="2">
        <f>+K40+L60</f>
        <v>-182318343</v>
      </c>
      <c r="M39" s="2">
        <f>+L40+M60</f>
        <v>-185862693</v>
      </c>
      <c r="N39" s="2">
        <f>+K39</f>
        <v>-182542168</v>
      </c>
      <c r="O39" s="2">
        <f>+M40+O60</f>
        <v>-190831091</v>
      </c>
      <c r="P39" s="2">
        <f>+O40+P60</f>
        <v>-189745813</v>
      </c>
      <c r="Q39" s="2">
        <f>+P40+Q60</f>
        <v>-188083075</v>
      </c>
      <c r="R39" s="2">
        <f>+O39</f>
        <v>-190831091</v>
      </c>
      <c r="S39" s="2">
        <f>+Q40+S60</f>
        <v>-185630900</v>
      </c>
      <c r="T39" s="2">
        <f>+S40+T60</f>
        <v>-187672843</v>
      </c>
      <c r="U39" s="2">
        <f>+T40+U60</f>
        <v>-185667053</v>
      </c>
      <c r="V39" s="2">
        <f>+S39</f>
        <v>-185630900</v>
      </c>
      <c r="W39" s="2">
        <f>+G39</f>
        <v>-173003296</v>
      </c>
      <c r="X39" s="2"/>
      <c r="Y39" s="2">
        <f>+W39-X39</f>
        <v>-173003296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-186216081</v>
      </c>
      <c r="D40" s="43">
        <f t="shared" ref="D40:AA40" si="4">+D38+D39</f>
        <v>0</v>
      </c>
      <c r="E40" s="44">
        <f t="shared" si="4"/>
        <v>-23086222</v>
      </c>
      <c r="F40" s="45">
        <f t="shared" si="4"/>
        <v>-25851600</v>
      </c>
      <c r="G40" s="45">
        <f t="shared" si="4"/>
        <v>-179935938</v>
      </c>
      <c r="H40" s="45">
        <f t="shared" si="4"/>
        <v>-176456024</v>
      </c>
      <c r="I40" s="45">
        <f t="shared" si="4"/>
        <v>-182542168</v>
      </c>
      <c r="J40" s="45">
        <f>+I40</f>
        <v>-182542168</v>
      </c>
      <c r="K40" s="45">
        <f t="shared" si="4"/>
        <v>-182318343</v>
      </c>
      <c r="L40" s="45">
        <f t="shared" si="4"/>
        <v>-185862693</v>
      </c>
      <c r="M40" s="45">
        <f t="shared" si="4"/>
        <v>-190831091</v>
      </c>
      <c r="N40" s="45">
        <f>+M40</f>
        <v>-190831091</v>
      </c>
      <c r="O40" s="45">
        <f t="shared" si="4"/>
        <v>-189745813</v>
      </c>
      <c r="P40" s="45">
        <f t="shared" si="4"/>
        <v>-188083075</v>
      </c>
      <c r="Q40" s="45">
        <f t="shared" si="4"/>
        <v>-185630900</v>
      </c>
      <c r="R40" s="45">
        <f>+Q40</f>
        <v>-185630900</v>
      </c>
      <c r="S40" s="45">
        <f t="shared" si="4"/>
        <v>-185415538</v>
      </c>
      <c r="T40" s="45">
        <f t="shared" si="4"/>
        <v>-185667053</v>
      </c>
      <c r="U40" s="45">
        <f t="shared" si="4"/>
        <v>-180190753</v>
      </c>
      <c r="V40" s="45">
        <f>+U40</f>
        <v>-180190753</v>
      </c>
      <c r="W40" s="45">
        <f>+V40</f>
        <v>-180190753</v>
      </c>
      <c r="X40" s="45">
        <f t="shared" si="4"/>
        <v>-25851600</v>
      </c>
      <c r="Y40" s="45">
        <f t="shared" si="4"/>
        <v>-152081848</v>
      </c>
      <c r="Z40" s="46">
        <f>+IF(X40&lt;&gt;0,+(Y40/X40)*100,0)</f>
        <v>588.28795122932434</v>
      </c>
      <c r="AA40" s="47">
        <f t="shared" si="4"/>
        <v>-25851600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0" hidden="1" x14ac:dyDescent="0.25">
      <c r="G60">
        <v>-173003296</v>
      </c>
      <c r="J60">
        <v>-173003296</v>
      </c>
      <c r="T60">
        <v>-2257305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-10557367</v>
      </c>
      <c r="D14" s="18"/>
      <c r="E14" s="19"/>
      <c r="F14" s="20"/>
      <c r="G14" s="20">
        <v>-1055054</v>
      </c>
      <c r="H14" s="20"/>
      <c r="I14" s="20">
        <v>-851458</v>
      </c>
      <c r="J14" s="20">
        <v>-1906512</v>
      </c>
      <c r="K14" s="20">
        <v>-1105369</v>
      </c>
      <c r="L14" s="20">
        <v>-2260567</v>
      </c>
      <c r="M14" s="20">
        <v>-300631</v>
      </c>
      <c r="N14" s="20">
        <v>-3666567</v>
      </c>
      <c r="O14" s="20">
        <v>-1078324</v>
      </c>
      <c r="P14" s="20">
        <v>-942814</v>
      </c>
      <c r="Q14" s="20">
        <v>-917593</v>
      </c>
      <c r="R14" s="20">
        <v>-2938731</v>
      </c>
      <c r="S14" s="20">
        <v>-905847</v>
      </c>
      <c r="T14" s="20">
        <v>-926584</v>
      </c>
      <c r="U14" s="20">
        <v>-1218567</v>
      </c>
      <c r="V14" s="20">
        <v>-3050998</v>
      </c>
      <c r="W14" s="20">
        <v>-11562808</v>
      </c>
      <c r="X14" s="20"/>
      <c r="Y14" s="20">
        <v>-11562808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-10557367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-1055054</v>
      </c>
      <c r="H17" s="28">
        <f t="shared" si="0"/>
        <v>0</v>
      </c>
      <c r="I17" s="28">
        <f t="shared" si="0"/>
        <v>-851458</v>
      </c>
      <c r="J17" s="28">
        <f t="shared" si="0"/>
        <v>-1906512</v>
      </c>
      <c r="K17" s="28">
        <f t="shared" si="0"/>
        <v>-1105369</v>
      </c>
      <c r="L17" s="28">
        <f t="shared" si="0"/>
        <v>-2260567</v>
      </c>
      <c r="M17" s="28">
        <f t="shared" si="0"/>
        <v>-300631</v>
      </c>
      <c r="N17" s="28">
        <f t="shared" si="0"/>
        <v>-3666567</v>
      </c>
      <c r="O17" s="28">
        <f t="shared" si="0"/>
        <v>-1078324</v>
      </c>
      <c r="P17" s="28">
        <f t="shared" si="0"/>
        <v>-942814</v>
      </c>
      <c r="Q17" s="28">
        <f t="shared" si="0"/>
        <v>-917593</v>
      </c>
      <c r="R17" s="28">
        <f t="shared" si="0"/>
        <v>-2938731</v>
      </c>
      <c r="S17" s="28">
        <f t="shared" si="0"/>
        <v>-905847</v>
      </c>
      <c r="T17" s="28">
        <f t="shared" si="0"/>
        <v>-926584</v>
      </c>
      <c r="U17" s="28">
        <f t="shared" si="0"/>
        <v>-1218567</v>
      </c>
      <c r="V17" s="28">
        <f t="shared" si="0"/>
        <v>-3050998</v>
      </c>
      <c r="W17" s="28">
        <f t="shared" si="0"/>
        <v>-11562808</v>
      </c>
      <c r="X17" s="28">
        <f t="shared" si="0"/>
        <v>0</v>
      </c>
      <c r="Y17" s="28">
        <f t="shared" si="0"/>
        <v>-11562808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-10557367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-1055054</v>
      </c>
      <c r="H38" s="2">
        <f t="shared" si="3"/>
        <v>0</v>
      </c>
      <c r="I38" s="2">
        <f t="shared" si="3"/>
        <v>-851458</v>
      </c>
      <c r="J38" s="2">
        <f t="shared" si="3"/>
        <v>-1906512</v>
      </c>
      <c r="K38" s="2">
        <f t="shared" si="3"/>
        <v>-1105369</v>
      </c>
      <c r="L38" s="2">
        <f t="shared" si="3"/>
        <v>-2260567</v>
      </c>
      <c r="M38" s="2">
        <f t="shared" si="3"/>
        <v>-300631</v>
      </c>
      <c r="N38" s="2">
        <f t="shared" si="3"/>
        <v>-3666567</v>
      </c>
      <c r="O38" s="2">
        <f t="shared" si="3"/>
        <v>-1078324</v>
      </c>
      <c r="P38" s="2">
        <f t="shared" si="3"/>
        <v>-942814</v>
      </c>
      <c r="Q38" s="2">
        <f t="shared" si="3"/>
        <v>-917593</v>
      </c>
      <c r="R38" s="2">
        <f t="shared" si="3"/>
        <v>-2938731</v>
      </c>
      <c r="S38" s="2">
        <f t="shared" si="3"/>
        <v>-905847</v>
      </c>
      <c r="T38" s="2">
        <f t="shared" si="3"/>
        <v>-926584</v>
      </c>
      <c r="U38" s="2">
        <f t="shared" si="3"/>
        <v>-1218567</v>
      </c>
      <c r="V38" s="2">
        <f t="shared" si="3"/>
        <v>-3050998</v>
      </c>
      <c r="W38" s="2">
        <f t="shared" si="3"/>
        <v>-11562808</v>
      </c>
      <c r="X38" s="2">
        <f t="shared" si="3"/>
        <v>0</v>
      </c>
      <c r="Y38" s="2">
        <f t="shared" si="3"/>
        <v>-11562808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-1055054</v>
      </c>
      <c r="I39" s="2">
        <f>+H40+I60</f>
        <v>-1055054</v>
      </c>
      <c r="J39" s="2">
        <f>+G39</f>
        <v>0</v>
      </c>
      <c r="K39" s="2">
        <f>+I40+K60</f>
        <v>-1906512</v>
      </c>
      <c r="L39" s="2">
        <f>+K40+L60</f>
        <v>-3011881</v>
      </c>
      <c r="M39" s="2">
        <f>+L40+M60</f>
        <v>-5272448</v>
      </c>
      <c r="N39" s="2">
        <f>+K39</f>
        <v>-1906512</v>
      </c>
      <c r="O39" s="2">
        <f>+M40+O60</f>
        <v>-5573079</v>
      </c>
      <c r="P39" s="2">
        <f>+O40+P60</f>
        <v>-6651403</v>
      </c>
      <c r="Q39" s="2">
        <f>+P40+Q60</f>
        <v>-7594217</v>
      </c>
      <c r="R39" s="2">
        <f>+O39</f>
        <v>-5573079</v>
      </c>
      <c r="S39" s="2">
        <f>+Q40+S60</f>
        <v>-8511810</v>
      </c>
      <c r="T39" s="2">
        <f>+S40+T60</f>
        <v>-9417657</v>
      </c>
      <c r="U39" s="2">
        <f>+T40+U60</f>
        <v>-10344241</v>
      </c>
      <c r="V39" s="2">
        <f>+S39</f>
        <v>-8511810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-10557367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-1055054</v>
      </c>
      <c r="H40" s="45">
        <f t="shared" si="4"/>
        <v>-1055054</v>
      </c>
      <c r="I40" s="45">
        <f t="shared" si="4"/>
        <v>-1906512</v>
      </c>
      <c r="J40" s="45">
        <f>+I40</f>
        <v>-1906512</v>
      </c>
      <c r="K40" s="45">
        <f t="shared" si="4"/>
        <v>-3011881</v>
      </c>
      <c r="L40" s="45">
        <f t="shared" si="4"/>
        <v>-5272448</v>
      </c>
      <c r="M40" s="45">
        <f t="shared" si="4"/>
        <v>-5573079</v>
      </c>
      <c r="N40" s="45">
        <f>+M40</f>
        <v>-5573079</v>
      </c>
      <c r="O40" s="45">
        <f t="shared" si="4"/>
        <v>-6651403</v>
      </c>
      <c r="P40" s="45">
        <f t="shared" si="4"/>
        <v>-7594217</v>
      </c>
      <c r="Q40" s="45">
        <f t="shared" si="4"/>
        <v>-8511810</v>
      </c>
      <c r="R40" s="45">
        <f>+Q40</f>
        <v>-8511810</v>
      </c>
      <c r="S40" s="45">
        <f t="shared" si="4"/>
        <v>-9417657</v>
      </c>
      <c r="T40" s="45">
        <f t="shared" si="4"/>
        <v>-10344241</v>
      </c>
      <c r="U40" s="45">
        <f t="shared" si="4"/>
        <v>-11562808</v>
      </c>
      <c r="V40" s="45">
        <f>+U40</f>
        <v>-11562808</v>
      </c>
      <c r="W40" s="45">
        <f>+V40</f>
        <v>-11562808</v>
      </c>
      <c r="X40" s="45">
        <f t="shared" si="4"/>
        <v>0</v>
      </c>
      <c r="Y40" s="45">
        <f t="shared" si="4"/>
        <v>-11562808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-510817</v>
      </c>
      <c r="D7" s="18"/>
      <c r="E7" s="19">
        <v>143882615</v>
      </c>
      <c r="F7" s="20">
        <v>143099477</v>
      </c>
      <c r="G7" s="20">
        <v>510817</v>
      </c>
      <c r="H7" s="20"/>
      <c r="I7" s="20"/>
      <c r="J7" s="20">
        <v>510817</v>
      </c>
      <c r="K7" s="20"/>
      <c r="L7" s="20"/>
      <c r="M7" s="20">
        <v>-510817</v>
      </c>
      <c r="N7" s="20">
        <v>-510817</v>
      </c>
      <c r="O7" s="20"/>
      <c r="P7" s="20"/>
      <c r="Q7" s="20"/>
      <c r="R7" s="20"/>
      <c r="S7" s="20"/>
      <c r="T7" s="20"/>
      <c r="U7" s="20"/>
      <c r="V7" s="20"/>
      <c r="W7" s="20"/>
      <c r="X7" s="20">
        <v>143099472</v>
      </c>
      <c r="Y7" s="20">
        <v>-143099472</v>
      </c>
      <c r="Z7" s="21">
        <v>-100</v>
      </c>
      <c r="AA7" s="22">
        <v>143099477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180656</v>
      </c>
      <c r="F8" s="20">
        <v>180656</v>
      </c>
      <c r="G8" s="20"/>
      <c r="H8" s="20"/>
      <c r="I8" s="20"/>
      <c r="J8" s="20"/>
      <c r="K8" s="20"/>
      <c r="L8" s="20"/>
      <c r="M8" s="20"/>
      <c r="N8" s="20"/>
      <c r="O8" s="20"/>
      <c r="P8" s="20">
        <v>-300</v>
      </c>
      <c r="Q8" s="20">
        <v>-250</v>
      </c>
      <c r="R8" s="20">
        <v>-550</v>
      </c>
      <c r="S8" s="20"/>
      <c r="T8" s="20"/>
      <c r="U8" s="20"/>
      <c r="V8" s="20"/>
      <c r="W8" s="20">
        <v>-550</v>
      </c>
      <c r="X8" s="20">
        <v>180660</v>
      </c>
      <c r="Y8" s="20">
        <v>-181210</v>
      </c>
      <c r="Z8" s="21">
        <v>-100.30443927820214</v>
      </c>
      <c r="AA8" s="22">
        <v>180656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30110250</v>
      </c>
      <c r="F9" s="20">
        <v>30110250</v>
      </c>
      <c r="G9" s="20"/>
      <c r="H9" s="20"/>
      <c r="I9" s="20"/>
      <c r="J9" s="20"/>
      <c r="K9" s="20"/>
      <c r="L9" s="20">
        <v>1700000</v>
      </c>
      <c r="M9" s="20"/>
      <c r="N9" s="20">
        <v>1700000</v>
      </c>
      <c r="O9" s="20"/>
      <c r="P9" s="20"/>
      <c r="Q9" s="20">
        <v>-1247987</v>
      </c>
      <c r="R9" s="20">
        <v>-1247987</v>
      </c>
      <c r="S9" s="20"/>
      <c r="T9" s="20"/>
      <c r="U9" s="20"/>
      <c r="V9" s="20"/>
      <c r="W9" s="20">
        <v>452013</v>
      </c>
      <c r="X9" s="20">
        <v>30110244</v>
      </c>
      <c r="Y9" s="20">
        <v>-29658231</v>
      </c>
      <c r="Z9" s="21">
        <v>-98.498806585559379</v>
      </c>
      <c r="AA9" s="22">
        <v>30110250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6067000</v>
      </c>
      <c r="F10" s="20">
        <v>6067000</v>
      </c>
      <c r="G10" s="20">
        <v>-9673000</v>
      </c>
      <c r="H10" s="20">
        <v>1700000</v>
      </c>
      <c r="I10" s="20"/>
      <c r="J10" s="20">
        <v>-7973000</v>
      </c>
      <c r="K10" s="20"/>
      <c r="L10" s="20">
        <v>-1700000</v>
      </c>
      <c r="M10" s="20">
        <v>1500000</v>
      </c>
      <c r="N10" s="20">
        <v>-200000</v>
      </c>
      <c r="O10" s="20"/>
      <c r="P10" s="20"/>
      <c r="Q10" s="20">
        <v>9376091</v>
      </c>
      <c r="R10" s="20">
        <v>9376091</v>
      </c>
      <c r="S10" s="20"/>
      <c r="T10" s="20"/>
      <c r="U10" s="20"/>
      <c r="V10" s="20"/>
      <c r="W10" s="20">
        <v>1203091</v>
      </c>
      <c r="X10" s="20">
        <v>6066996</v>
      </c>
      <c r="Y10" s="20">
        <v>-4863905</v>
      </c>
      <c r="Z10" s="21">
        <v>-80.169906161138059</v>
      </c>
      <c r="AA10" s="22">
        <v>6067000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-26508</v>
      </c>
      <c r="D14" s="18"/>
      <c r="E14" s="19">
        <v>-258194657</v>
      </c>
      <c r="F14" s="20">
        <v>-253731194</v>
      </c>
      <c r="G14" s="20">
        <v>26508</v>
      </c>
      <c r="H14" s="20"/>
      <c r="I14" s="20"/>
      <c r="J14" s="20">
        <v>26508</v>
      </c>
      <c r="K14" s="20"/>
      <c r="L14" s="20"/>
      <c r="M14" s="20">
        <v>-26508</v>
      </c>
      <c r="N14" s="20">
        <v>-26508</v>
      </c>
      <c r="O14" s="20"/>
      <c r="P14" s="20"/>
      <c r="Q14" s="20"/>
      <c r="R14" s="20"/>
      <c r="S14" s="20">
        <v>934870</v>
      </c>
      <c r="T14" s="20">
        <v>-1745984</v>
      </c>
      <c r="U14" s="20">
        <v>-447365</v>
      </c>
      <c r="V14" s="20">
        <v>-1258479</v>
      </c>
      <c r="W14" s="20">
        <v>-1258479</v>
      </c>
      <c r="X14" s="20">
        <v>-253731192</v>
      </c>
      <c r="Y14" s="20">
        <v>252472713</v>
      </c>
      <c r="Z14" s="21">
        <v>-99.504010921920866</v>
      </c>
      <c r="AA14" s="22">
        <v>-253731194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-537325</v>
      </c>
      <c r="D17" s="26">
        <f>SUM(D6:D16)</f>
        <v>0</v>
      </c>
      <c r="E17" s="27">
        <f t="shared" si="0"/>
        <v>-77954136</v>
      </c>
      <c r="F17" s="28">
        <f t="shared" si="0"/>
        <v>-74273811</v>
      </c>
      <c r="G17" s="28">
        <f t="shared" si="0"/>
        <v>-9135675</v>
      </c>
      <c r="H17" s="28">
        <f t="shared" si="0"/>
        <v>1700000</v>
      </c>
      <c r="I17" s="28">
        <f t="shared" si="0"/>
        <v>0</v>
      </c>
      <c r="J17" s="28">
        <f t="shared" si="0"/>
        <v>-7435675</v>
      </c>
      <c r="K17" s="28">
        <f t="shared" si="0"/>
        <v>0</v>
      </c>
      <c r="L17" s="28">
        <f t="shared" si="0"/>
        <v>0</v>
      </c>
      <c r="M17" s="28">
        <f t="shared" si="0"/>
        <v>962675</v>
      </c>
      <c r="N17" s="28">
        <f t="shared" si="0"/>
        <v>962675</v>
      </c>
      <c r="O17" s="28">
        <f t="shared" si="0"/>
        <v>0</v>
      </c>
      <c r="P17" s="28">
        <f t="shared" si="0"/>
        <v>-300</v>
      </c>
      <c r="Q17" s="28">
        <f t="shared" si="0"/>
        <v>8127854</v>
      </c>
      <c r="R17" s="28">
        <f t="shared" si="0"/>
        <v>8127554</v>
      </c>
      <c r="S17" s="28">
        <f t="shared" si="0"/>
        <v>934870</v>
      </c>
      <c r="T17" s="28">
        <f t="shared" si="0"/>
        <v>-1745984</v>
      </c>
      <c r="U17" s="28">
        <f t="shared" si="0"/>
        <v>-447365</v>
      </c>
      <c r="V17" s="28">
        <f t="shared" si="0"/>
        <v>-1258479</v>
      </c>
      <c r="W17" s="28">
        <f t="shared" si="0"/>
        <v>396075</v>
      </c>
      <c r="X17" s="28">
        <f t="shared" si="0"/>
        <v>-74273820</v>
      </c>
      <c r="Y17" s="28">
        <f t="shared" si="0"/>
        <v>74669895</v>
      </c>
      <c r="Z17" s="29">
        <f>+IF(X17&lt;&gt;0,+(Y17/X17)*100,0)</f>
        <v>-100.53326326826868</v>
      </c>
      <c r="AA17" s="30">
        <f>SUM(AA6:AA16)</f>
        <v>-74273811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-22067000</v>
      </c>
      <c r="F26" s="20">
        <v>-22067000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-22066992</v>
      </c>
      <c r="Y26" s="20">
        <v>22066992</v>
      </c>
      <c r="Z26" s="21">
        <v>-100</v>
      </c>
      <c r="AA26" s="22">
        <v>-22067000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-22067000</v>
      </c>
      <c r="F27" s="28">
        <f t="shared" si="1"/>
        <v>-22067000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-22066992</v>
      </c>
      <c r="Y27" s="28">
        <f t="shared" si="1"/>
        <v>22066992</v>
      </c>
      <c r="Z27" s="29">
        <f>+IF(X27&lt;&gt;0,+(Y27/X27)*100,0)</f>
        <v>-100</v>
      </c>
      <c r="AA27" s="30">
        <f>SUM(AA21:AA26)</f>
        <v>-22067000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-537325</v>
      </c>
      <c r="D38" s="32">
        <f>+D17+D27+D36</f>
        <v>0</v>
      </c>
      <c r="E38" s="33">
        <f t="shared" si="3"/>
        <v>-100021136</v>
      </c>
      <c r="F38" s="2">
        <f t="shared" si="3"/>
        <v>-96340811</v>
      </c>
      <c r="G38" s="2">
        <f t="shared" si="3"/>
        <v>-9135675</v>
      </c>
      <c r="H38" s="2">
        <f t="shared" si="3"/>
        <v>1700000</v>
      </c>
      <c r="I38" s="2">
        <f t="shared" si="3"/>
        <v>0</v>
      </c>
      <c r="J38" s="2">
        <f t="shared" si="3"/>
        <v>-7435675</v>
      </c>
      <c r="K38" s="2">
        <f t="shared" si="3"/>
        <v>0</v>
      </c>
      <c r="L38" s="2">
        <f t="shared" si="3"/>
        <v>0</v>
      </c>
      <c r="M38" s="2">
        <f t="shared" si="3"/>
        <v>962675</v>
      </c>
      <c r="N38" s="2">
        <f t="shared" si="3"/>
        <v>962675</v>
      </c>
      <c r="O38" s="2">
        <f t="shared" si="3"/>
        <v>0</v>
      </c>
      <c r="P38" s="2">
        <f t="shared" si="3"/>
        <v>-300</v>
      </c>
      <c r="Q38" s="2">
        <f t="shared" si="3"/>
        <v>8127854</v>
      </c>
      <c r="R38" s="2">
        <f t="shared" si="3"/>
        <v>8127554</v>
      </c>
      <c r="S38" s="2">
        <f t="shared" si="3"/>
        <v>934870</v>
      </c>
      <c r="T38" s="2">
        <f t="shared" si="3"/>
        <v>-1745984</v>
      </c>
      <c r="U38" s="2">
        <f t="shared" si="3"/>
        <v>-447365</v>
      </c>
      <c r="V38" s="2">
        <f t="shared" si="3"/>
        <v>-1258479</v>
      </c>
      <c r="W38" s="2">
        <f t="shared" si="3"/>
        <v>396075</v>
      </c>
      <c r="X38" s="2">
        <f t="shared" si="3"/>
        <v>-96340812</v>
      </c>
      <c r="Y38" s="2">
        <f t="shared" si="3"/>
        <v>96736887</v>
      </c>
      <c r="Z38" s="34">
        <f>+IF(X38&lt;&gt;0,+(Y38/X38)*100,0)</f>
        <v>-100.41111860257104</v>
      </c>
      <c r="AA38" s="35">
        <f>+AA17+AA27+AA36</f>
        <v>-96340811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-9135675</v>
      </c>
      <c r="I39" s="2">
        <f>+H40+I60</f>
        <v>-7435675</v>
      </c>
      <c r="J39" s="2">
        <f>+G39</f>
        <v>0</v>
      </c>
      <c r="K39" s="2">
        <f>+I40+K60</f>
        <v>-7435675</v>
      </c>
      <c r="L39" s="2">
        <f>+K40+L60</f>
        <v>-7435675</v>
      </c>
      <c r="M39" s="2">
        <f>+L40+M60</f>
        <v>-7435675</v>
      </c>
      <c r="N39" s="2">
        <f>+K39</f>
        <v>-7435675</v>
      </c>
      <c r="O39" s="2">
        <f>+M40+O60</f>
        <v>-6473000</v>
      </c>
      <c r="P39" s="2">
        <f>+O40+P60</f>
        <v>-6473000</v>
      </c>
      <c r="Q39" s="2">
        <f>+P40+Q60</f>
        <v>-6473300</v>
      </c>
      <c r="R39" s="2">
        <f>+O39</f>
        <v>-6473000</v>
      </c>
      <c r="S39" s="2">
        <f>+Q40+S60</f>
        <v>1654554</v>
      </c>
      <c r="T39" s="2">
        <f>+S40+T60</f>
        <v>2589424</v>
      </c>
      <c r="U39" s="2">
        <f>+T40+U60</f>
        <v>843440</v>
      </c>
      <c r="V39" s="2">
        <f>+S39</f>
        <v>1654554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-537325</v>
      </c>
      <c r="D40" s="43">
        <f t="shared" ref="D40:AA40" si="4">+D38+D39</f>
        <v>0</v>
      </c>
      <c r="E40" s="44">
        <f t="shared" si="4"/>
        <v>-100021136</v>
      </c>
      <c r="F40" s="45">
        <f t="shared" si="4"/>
        <v>-96340811</v>
      </c>
      <c r="G40" s="45">
        <f t="shared" si="4"/>
        <v>-9135675</v>
      </c>
      <c r="H40" s="45">
        <f t="shared" si="4"/>
        <v>-7435675</v>
      </c>
      <c r="I40" s="45">
        <f t="shared" si="4"/>
        <v>-7435675</v>
      </c>
      <c r="J40" s="45">
        <f>+I40</f>
        <v>-7435675</v>
      </c>
      <c r="K40" s="45">
        <f t="shared" si="4"/>
        <v>-7435675</v>
      </c>
      <c r="L40" s="45">
        <f t="shared" si="4"/>
        <v>-7435675</v>
      </c>
      <c r="M40" s="45">
        <f t="shared" si="4"/>
        <v>-6473000</v>
      </c>
      <c r="N40" s="45">
        <f>+M40</f>
        <v>-6473000</v>
      </c>
      <c r="O40" s="45">
        <f t="shared" si="4"/>
        <v>-6473000</v>
      </c>
      <c r="P40" s="45">
        <f t="shared" si="4"/>
        <v>-6473300</v>
      </c>
      <c r="Q40" s="45">
        <f t="shared" si="4"/>
        <v>1654554</v>
      </c>
      <c r="R40" s="45">
        <f>+Q40</f>
        <v>1654554</v>
      </c>
      <c r="S40" s="45">
        <f t="shared" si="4"/>
        <v>2589424</v>
      </c>
      <c r="T40" s="45">
        <f t="shared" si="4"/>
        <v>843440</v>
      </c>
      <c r="U40" s="45">
        <f t="shared" si="4"/>
        <v>396075</v>
      </c>
      <c r="V40" s="45">
        <f>+U40</f>
        <v>396075</v>
      </c>
      <c r="W40" s="45">
        <f>+V40</f>
        <v>396075</v>
      </c>
      <c r="X40" s="45">
        <f t="shared" si="4"/>
        <v>-96340812</v>
      </c>
      <c r="Y40" s="45">
        <f t="shared" si="4"/>
        <v>96736887</v>
      </c>
      <c r="Z40" s="46">
        <f>+IF(X40&lt;&gt;0,+(Y40/X40)*100,0)</f>
        <v>-100.41111860257104</v>
      </c>
      <c r="AA40" s="47">
        <f t="shared" si="4"/>
        <v>-96340811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18162000</v>
      </c>
      <c r="F9" s="20">
        <v>18162000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18162000</v>
      </c>
      <c r="Y9" s="20">
        <v>-18162000</v>
      </c>
      <c r="Z9" s="21">
        <v>-100</v>
      </c>
      <c r="AA9" s="22">
        <v>18162000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-8090069</v>
      </c>
      <c r="D14" s="18"/>
      <c r="E14" s="19">
        <v>-30867504</v>
      </c>
      <c r="F14" s="20">
        <v>-37223044</v>
      </c>
      <c r="G14" s="20">
        <v>-1831082</v>
      </c>
      <c r="H14" s="20">
        <v>-693552</v>
      </c>
      <c r="I14" s="20">
        <v>-3866859</v>
      </c>
      <c r="J14" s="20">
        <v>-6391493</v>
      </c>
      <c r="K14" s="20">
        <v>-4570218</v>
      </c>
      <c r="L14" s="20">
        <v>-7671432</v>
      </c>
      <c r="M14" s="20">
        <v>-1719454</v>
      </c>
      <c r="N14" s="20">
        <v>-13961104</v>
      </c>
      <c r="O14" s="20">
        <v>-1508421</v>
      </c>
      <c r="P14" s="20">
        <v>-1390132</v>
      </c>
      <c r="Q14" s="20">
        <v>-1016171</v>
      </c>
      <c r="R14" s="20">
        <v>-3914724</v>
      </c>
      <c r="S14" s="20">
        <v>-2169803</v>
      </c>
      <c r="T14" s="20">
        <v>-1758525</v>
      </c>
      <c r="U14" s="20">
        <v>-3695864</v>
      </c>
      <c r="V14" s="20">
        <v>-7624192</v>
      </c>
      <c r="W14" s="20">
        <v>-31891513</v>
      </c>
      <c r="X14" s="20">
        <v>-37223044</v>
      </c>
      <c r="Y14" s="20">
        <v>5331531</v>
      </c>
      <c r="Z14" s="21">
        <v>-14.323199897353907</v>
      </c>
      <c r="AA14" s="22">
        <v>-37223044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-800004</v>
      </c>
      <c r="F15" s="20">
        <v>-800004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-800004</v>
      </c>
      <c r="Y15" s="20">
        <v>800004</v>
      </c>
      <c r="Z15" s="21">
        <v>-100</v>
      </c>
      <c r="AA15" s="22">
        <v>-800004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-8090069</v>
      </c>
      <c r="D17" s="26">
        <f>SUM(D6:D16)</f>
        <v>0</v>
      </c>
      <c r="E17" s="27">
        <f t="shared" si="0"/>
        <v>-13505508</v>
      </c>
      <c r="F17" s="28">
        <f t="shared" si="0"/>
        <v>-19861048</v>
      </c>
      <c r="G17" s="28">
        <f t="shared" si="0"/>
        <v>-1831082</v>
      </c>
      <c r="H17" s="28">
        <f t="shared" si="0"/>
        <v>-693552</v>
      </c>
      <c r="I17" s="28">
        <f t="shared" si="0"/>
        <v>-3866859</v>
      </c>
      <c r="J17" s="28">
        <f t="shared" si="0"/>
        <v>-6391493</v>
      </c>
      <c r="K17" s="28">
        <f t="shared" si="0"/>
        <v>-4570218</v>
      </c>
      <c r="L17" s="28">
        <f t="shared" si="0"/>
        <v>-7671432</v>
      </c>
      <c r="M17" s="28">
        <f t="shared" si="0"/>
        <v>-1719454</v>
      </c>
      <c r="N17" s="28">
        <f t="shared" si="0"/>
        <v>-13961104</v>
      </c>
      <c r="O17" s="28">
        <f t="shared" si="0"/>
        <v>-1508421</v>
      </c>
      <c r="P17" s="28">
        <f t="shared" si="0"/>
        <v>-1390132</v>
      </c>
      <c r="Q17" s="28">
        <f t="shared" si="0"/>
        <v>-1016171</v>
      </c>
      <c r="R17" s="28">
        <f t="shared" si="0"/>
        <v>-3914724</v>
      </c>
      <c r="S17" s="28">
        <f t="shared" si="0"/>
        <v>-2169803</v>
      </c>
      <c r="T17" s="28">
        <f t="shared" si="0"/>
        <v>-1758525</v>
      </c>
      <c r="U17" s="28">
        <f t="shared" si="0"/>
        <v>-3695864</v>
      </c>
      <c r="V17" s="28">
        <f t="shared" si="0"/>
        <v>-7624192</v>
      </c>
      <c r="W17" s="28">
        <f t="shared" si="0"/>
        <v>-31891513</v>
      </c>
      <c r="X17" s="28">
        <f t="shared" si="0"/>
        <v>-19861048</v>
      </c>
      <c r="Y17" s="28">
        <f t="shared" si="0"/>
        <v>-12030465</v>
      </c>
      <c r="Z17" s="29">
        <f>+IF(X17&lt;&gt;0,+(Y17/X17)*100,0)</f>
        <v>60.573163108009211</v>
      </c>
      <c r="AA17" s="30">
        <f>SUM(AA6:AA16)</f>
        <v>-19861048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-3942583</v>
      </c>
      <c r="D26" s="18"/>
      <c r="E26" s="19">
        <v>-10250004</v>
      </c>
      <c r="F26" s="20">
        <v>-10250004</v>
      </c>
      <c r="G26" s="20">
        <v>-2235042</v>
      </c>
      <c r="H26" s="20">
        <v>-1228624</v>
      </c>
      <c r="I26" s="20">
        <v>-362250</v>
      </c>
      <c r="J26" s="20">
        <v>-3825916</v>
      </c>
      <c r="K26" s="20">
        <v>-3952923</v>
      </c>
      <c r="L26" s="20">
        <v>-461217</v>
      </c>
      <c r="M26" s="20">
        <v>-1197438</v>
      </c>
      <c r="N26" s="20">
        <v>-5611578</v>
      </c>
      <c r="O26" s="20">
        <v>-729349</v>
      </c>
      <c r="P26" s="20"/>
      <c r="Q26" s="20"/>
      <c r="R26" s="20">
        <v>-729349</v>
      </c>
      <c r="S26" s="20">
        <v>-252905</v>
      </c>
      <c r="T26" s="20">
        <v>-40876</v>
      </c>
      <c r="U26" s="20">
        <v>-1030176</v>
      </c>
      <c r="V26" s="20">
        <v>-1323957</v>
      </c>
      <c r="W26" s="20">
        <v>-11490800</v>
      </c>
      <c r="X26" s="20">
        <v>-10250004</v>
      </c>
      <c r="Y26" s="20">
        <v>-1240796</v>
      </c>
      <c r="Z26" s="21">
        <v>12.105322105240154</v>
      </c>
      <c r="AA26" s="22">
        <v>-10250004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-3942583</v>
      </c>
      <c r="D27" s="26">
        <f>SUM(D21:D26)</f>
        <v>0</v>
      </c>
      <c r="E27" s="27">
        <f t="shared" si="1"/>
        <v>-10250004</v>
      </c>
      <c r="F27" s="28">
        <f t="shared" si="1"/>
        <v>-10250004</v>
      </c>
      <c r="G27" s="28">
        <f t="shared" si="1"/>
        <v>-2235042</v>
      </c>
      <c r="H27" s="28">
        <f t="shared" si="1"/>
        <v>-1228624</v>
      </c>
      <c r="I27" s="28">
        <f t="shared" si="1"/>
        <v>-362250</v>
      </c>
      <c r="J27" s="28">
        <f t="shared" si="1"/>
        <v>-3825916</v>
      </c>
      <c r="K27" s="28">
        <f t="shared" si="1"/>
        <v>-3952923</v>
      </c>
      <c r="L27" s="28">
        <f t="shared" si="1"/>
        <v>-461217</v>
      </c>
      <c r="M27" s="28">
        <f t="shared" si="1"/>
        <v>-1197438</v>
      </c>
      <c r="N27" s="28">
        <f t="shared" si="1"/>
        <v>-5611578</v>
      </c>
      <c r="O27" s="28">
        <f t="shared" si="1"/>
        <v>-729349</v>
      </c>
      <c r="P27" s="28">
        <f t="shared" si="1"/>
        <v>0</v>
      </c>
      <c r="Q27" s="28">
        <f t="shared" si="1"/>
        <v>0</v>
      </c>
      <c r="R27" s="28">
        <f t="shared" si="1"/>
        <v>-729349</v>
      </c>
      <c r="S27" s="28">
        <f t="shared" si="1"/>
        <v>-252905</v>
      </c>
      <c r="T27" s="28">
        <f t="shared" si="1"/>
        <v>-40876</v>
      </c>
      <c r="U27" s="28">
        <f t="shared" si="1"/>
        <v>-1030176</v>
      </c>
      <c r="V27" s="28">
        <f t="shared" si="1"/>
        <v>-1323957</v>
      </c>
      <c r="W27" s="28">
        <f t="shared" si="1"/>
        <v>-11490800</v>
      </c>
      <c r="X27" s="28">
        <f t="shared" si="1"/>
        <v>-10250004</v>
      </c>
      <c r="Y27" s="28">
        <f t="shared" si="1"/>
        <v>-1240796</v>
      </c>
      <c r="Z27" s="29">
        <f>+IF(X27&lt;&gt;0,+(Y27/X27)*100,0)</f>
        <v>12.105322105240154</v>
      </c>
      <c r="AA27" s="30">
        <f>SUM(AA21:AA26)</f>
        <v>-10250004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-12032652</v>
      </c>
      <c r="D38" s="32">
        <f>+D17+D27+D36</f>
        <v>0</v>
      </c>
      <c r="E38" s="33">
        <f t="shared" si="3"/>
        <v>-23755512</v>
      </c>
      <c r="F38" s="2">
        <f t="shared" si="3"/>
        <v>-30111052</v>
      </c>
      <c r="G38" s="2">
        <f t="shared" si="3"/>
        <v>-4066124</v>
      </c>
      <c r="H38" s="2">
        <f t="shared" si="3"/>
        <v>-1922176</v>
      </c>
      <c r="I38" s="2">
        <f t="shared" si="3"/>
        <v>-4229109</v>
      </c>
      <c r="J38" s="2">
        <f t="shared" si="3"/>
        <v>-10217409</v>
      </c>
      <c r="K38" s="2">
        <f t="shared" si="3"/>
        <v>-8523141</v>
      </c>
      <c r="L38" s="2">
        <f t="shared" si="3"/>
        <v>-8132649</v>
      </c>
      <c r="M38" s="2">
        <f t="shared" si="3"/>
        <v>-2916892</v>
      </c>
      <c r="N38" s="2">
        <f t="shared" si="3"/>
        <v>-19572682</v>
      </c>
      <c r="O38" s="2">
        <f t="shared" si="3"/>
        <v>-2237770</v>
      </c>
      <c r="P38" s="2">
        <f t="shared" si="3"/>
        <v>-1390132</v>
      </c>
      <c r="Q38" s="2">
        <f t="shared" si="3"/>
        <v>-1016171</v>
      </c>
      <c r="R38" s="2">
        <f t="shared" si="3"/>
        <v>-4644073</v>
      </c>
      <c r="S38" s="2">
        <f t="shared" si="3"/>
        <v>-2422708</v>
      </c>
      <c r="T38" s="2">
        <f t="shared" si="3"/>
        <v>-1799401</v>
      </c>
      <c r="U38" s="2">
        <f t="shared" si="3"/>
        <v>-4726040</v>
      </c>
      <c r="V38" s="2">
        <f t="shared" si="3"/>
        <v>-8948149</v>
      </c>
      <c r="W38" s="2">
        <f t="shared" si="3"/>
        <v>-43382313</v>
      </c>
      <c r="X38" s="2">
        <f t="shared" si="3"/>
        <v>-30111052</v>
      </c>
      <c r="Y38" s="2">
        <f t="shared" si="3"/>
        <v>-13271261</v>
      </c>
      <c r="Z38" s="34">
        <f>+IF(X38&lt;&gt;0,+(Y38/X38)*100,0)</f>
        <v>44.074385046394262</v>
      </c>
      <c r="AA38" s="35">
        <f>+AA17+AA27+AA36</f>
        <v>-30111052</v>
      </c>
    </row>
    <row r="39" spans="1:27" x14ac:dyDescent="0.25">
      <c r="A39" s="23" t="s">
        <v>60</v>
      </c>
      <c r="B39" s="17"/>
      <c r="C39" s="32">
        <v>-87211254</v>
      </c>
      <c r="D39" s="32"/>
      <c r="E39" s="33">
        <v>-98914315</v>
      </c>
      <c r="F39" s="2">
        <v>-91414315</v>
      </c>
      <c r="G39" s="2">
        <v>-99243905</v>
      </c>
      <c r="H39" s="2">
        <f>+G40+H60</f>
        <v>-103310029</v>
      </c>
      <c r="I39" s="2">
        <f>+H40+I60</f>
        <v>-105232205</v>
      </c>
      <c r="J39" s="2">
        <f>+G39</f>
        <v>-99243905</v>
      </c>
      <c r="K39" s="2">
        <f>+I40+K60</f>
        <v>-109461314</v>
      </c>
      <c r="L39" s="2">
        <f>+K40+L60</f>
        <v>-117984455</v>
      </c>
      <c r="M39" s="2">
        <f>+L40+M60</f>
        <v>-126117104</v>
      </c>
      <c r="N39" s="2">
        <f>+K39</f>
        <v>-109461314</v>
      </c>
      <c r="O39" s="2">
        <f>+M40+O60</f>
        <v>-129033996</v>
      </c>
      <c r="P39" s="2">
        <f>+O40+P60</f>
        <v>-131271766</v>
      </c>
      <c r="Q39" s="2">
        <f>+P40+Q60</f>
        <v>-132661898</v>
      </c>
      <c r="R39" s="2">
        <f>+O39</f>
        <v>-129033996</v>
      </c>
      <c r="S39" s="2">
        <f>+Q40+S60</f>
        <v>-133678069</v>
      </c>
      <c r="T39" s="2">
        <f>+S40+T60</f>
        <v>-136100777</v>
      </c>
      <c r="U39" s="2">
        <f>+T40+U60</f>
        <v>-137900178</v>
      </c>
      <c r="V39" s="2">
        <f>+S39</f>
        <v>-133678069</v>
      </c>
      <c r="W39" s="2">
        <f>+G39</f>
        <v>-99243905</v>
      </c>
      <c r="X39" s="2">
        <v>-91414315</v>
      </c>
      <c r="Y39" s="2">
        <f>+W39-X39</f>
        <v>-7829590</v>
      </c>
      <c r="Z39" s="34">
        <f>+IF(X39&lt;&gt;0,+(Y39/X39)*100,0)</f>
        <v>8.5649495924133987</v>
      </c>
      <c r="AA39" s="35">
        <v>-91414315</v>
      </c>
    </row>
    <row r="40" spans="1:27" x14ac:dyDescent="0.25">
      <c r="A40" s="41" t="s">
        <v>62</v>
      </c>
      <c r="B40" s="42" t="s">
        <v>61</v>
      </c>
      <c r="C40" s="43">
        <f>+C38+C39</f>
        <v>-99243906</v>
      </c>
      <c r="D40" s="43">
        <f t="shared" ref="D40:AA40" si="4">+D38+D39</f>
        <v>0</v>
      </c>
      <c r="E40" s="44">
        <f t="shared" si="4"/>
        <v>-122669827</v>
      </c>
      <c r="F40" s="45">
        <f t="shared" si="4"/>
        <v>-121525367</v>
      </c>
      <c r="G40" s="45">
        <f t="shared" si="4"/>
        <v>-103310029</v>
      </c>
      <c r="H40" s="45">
        <f t="shared" si="4"/>
        <v>-105232205</v>
      </c>
      <c r="I40" s="45">
        <f t="shared" si="4"/>
        <v>-109461314</v>
      </c>
      <c r="J40" s="45">
        <f>+I40</f>
        <v>-109461314</v>
      </c>
      <c r="K40" s="45">
        <f t="shared" si="4"/>
        <v>-117984455</v>
      </c>
      <c r="L40" s="45">
        <f t="shared" si="4"/>
        <v>-126117104</v>
      </c>
      <c r="M40" s="45">
        <f t="shared" si="4"/>
        <v>-129033996</v>
      </c>
      <c r="N40" s="45">
        <f>+M40</f>
        <v>-129033996</v>
      </c>
      <c r="O40" s="45">
        <f t="shared" si="4"/>
        <v>-131271766</v>
      </c>
      <c r="P40" s="45">
        <f t="shared" si="4"/>
        <v>-132661898</v>
      </c>
      <c r="Q40" s="45">
        <f t="shared" si="4"/>
        <v>-133678069</v>
      </c>
      <c r="R40" s="45">
        <f>+Q40</f>
        <v>-133678069</v>
      </c>
      <c r="S40" s="45">
        <f t="shared" si="4"/>
        <v>-136100777</v>
      </c>
      <c r="T40" s="45">
        <f t="shared" si="4"/>
        <v>-137900178</v>
      </c>
      <c r="U40" s="45">
        <f t="shared" si="4"/>
        <v>-142626218</v>
      </c>
      <c r="V40" s="45">
        <f>+U40</f>
        <v>-142626218</v>
      </c>
      <c r="W40" s="45">
        <f>+V40</f>
        <v>-142626218</v>
      </c>
      <c r="X40" s="45">
        <f t="shared" si="4"/>
        <v>-121525367</v>
      </c>
      <c r="Y40" s="45">
        <f t="shared" si="4"/>
        <v>-21100851</v>
      </c>
      <c r="Z40" s="46">
        <f>+IF(X40&lt;&gt;0,+(Y40/X40)*100,0)</f>
        <v>17.363330406564419</v>
      </c>
      <c r="AA40" s="47">
        <f t="shared" si="4"/>
        <v>-121525367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-99243905</v>
      </c>
      <c r="J60">
        <v>-99243905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-3025741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-3025741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-3025741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-3025741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-182328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-182328</v>
      </c>
      <c r="Y8" s="20">
        <v>182328</v>
      </c>
      <c r="Z8" s="21">
        <v>-100</v>
      </c>
      <c r="AA8" s="22">
        <v>-182328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17505790</v>
      </c>
      <c r="F9" s="20">
        <v>15817121</v>
      </c>
      <c r="G9" s="20">
        <v>-68973</v>
      </c>
      <c r="H9" s="20">
        <v>-114119</v>
      </c>
      <c r="I9" s="20">
        <v>-708895</v>
      </c>
      <c r="J9" s="20">
        <v>-891987</v>
      </c>
      <c r="K9" s="20">
        <v>-182179</v>
      </c>
      <c r="L9" s="20">
        <v>-97020</v>
      </c>
      <c r="M9" s="20">
        <v>-149013</v>
      </c>
      <c r="N9" s="20">
        <v>-428212</v>
      </c>
      <c r="O9" s="20">
        <v>-149170</v>
      </c>
      <c r="P9" s="20">
        <v>-90651</v>
      </c>
      <c r="Q9" s="20">
        <v>-117324</v>
      </c>
      <c r="R9" s="20">
        <v>-357145</v>
      </c>
      <c r="S9" s="20"/>
      <c r="T9" s="20"/>
      <c r="U9" s="20">
        <v>-80817</v>
      </c>
      <c r="V9" s="20">
        <v>-80817</v>
      </c>
      <c r="W9" s="20">
        <v>-1758161</v>
      </c>
      <c r="X9" s="20">
        <v>15817121</v>
      </c>
      <c r="Y9" s="20">
        <v>-17575282</v>
      </c>
      <c r="Z9" s="21">
        <v>-111.11555636452424</v>
      </c>
      <c r="AA9" s="22">
        <v>15817121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-7426147</v>
      </c>
      <c r="D14" s="18"/>
      <c r="E14" s="19">
        <v>-25831252</v>
      </c>
      <c r="F14" s="20">
        <v>-22882521</v>
      </c>
      <c r="G14" s="20">
        <v>-68973</v>
      </c>
      <c r="H14" s="20">
        <v>-187769</v>
      </c>
      <c r="I14" s="20">
        <v>-708895</v>
      </c>
      <c r="J14" s="20">
        <v>-965637</v>
      </c>
      <c r="K14" s="20">
        <v>-4595908</v>
      </c>
      <c r="L14" s="20">
        <v>-162690</v>
      </c>
      <c r="M14" s="20">
        <v>-4821483</v>
      </c>
      <c r="N14" s="20">
        <v>-9580081</v>
      </c>
      <c r="O14" s="20">
        <v>-149170</v>
      </c>
      <c r="P14" s="20">
        <v>-1199531</v>
      </c>
      <c r="Q14" s="20">
        <v>-783263</v>
      </c>
      <c r="R14" s="20">
        <v>-2131964</v>
      </c>
      <c r="S14" s="20">
        <v>-878416</v>
      </c>
      <c r="T14" s="20"/>
      <c r="U14" s="20">
        <v>-1705913</v>
      </c>
      <c r="V14" s="20">
        <v>-2584329</v>
      </c>
      <c r="W14" s="20">
        <v>-15262011</v>
      </c>
      <c r="X14" s="20">
        <v>-22882521</v>
      </c>
      <c r="Y14" s="20">
        <v>7620510</v>
      </c>
      <c r="Z14" s="21">
        <v>-33.302755408811819</v>
      </c>
      <c r="AA14" s="22">
        <v>-22882521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-231812</v>
      </c>
      <c r="D16" s="18"/>
      <c r="E16" s="19">
        <v>-575000</v>
      </c>
      <c r="F16" s="20">
        <v>-1767337</v>
      </c>
      <c r="G16" s="20"/>
      <c r="H16" s="20"/>
      <c r="I16" s="20"/>
      <c r="J16" s="20"/>
      <c r="K16" s="20"/>
      <c r="L16" s="20">
        <v>-87642</v>
      </c>
      <c r="M16" s="20">
        <v>-95480</v>
      </c>
      <c r="N16" s="20">
        <v>-183122</v>
      </c>
      <c r="O16" s="20">
        <v>-25740</v>
      </c>
      <c r="P16" s="20">
        <v>-40750</v>
      </c>
      <c r="Q16" s="20">
        <v>-21800</v>
      </c>
      <c r="R16" s="20">
        <v>-88290</v>
      </c>
      <c r="S16" s="20"/>
      <c r="T16" s="20"/>
      <c r="U16" s="20">
        <v>-22400</v>
      </c>
      <c r="V16" s="20">
        <v>-22400</v>
      </c>
      <c r="W16" s="20">
        <v>-293812</v>
      </c>
      <c r="X16" s="20">
        <v>-1767337</v>
      </c>
      <c r="Y16" s="20">
        <v>1473525</v>
      </c>
      <c r="Z16" s="21">
        <v>-83.375439998144103</v>
      </c>
      <c r="AA16" s="22">
        <v>-1767337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-7657959</v>
      </c>
      <c r="D17" s="26">
        <f>SUM(D6:D16)</f>
        <v>0</v>
      </c>
      <c r="E17" s="27">
        <f t="shared" si="0"/>
        <v>-8900462</v>
      </c>
      <c r="F17" s="28">
        <f t="shared" si="0"/>
        <v>-9015065</v>
      </c>
      <c r="G17" s="28">
        <f t="shared" si="0"/>
        <v>-137946</v>
      </c>
      <c r="H17" s="28">
        <f t="shared" si="0"/>
        <v>-301888</v>
      </c>
      <c r="I17" s="28">
        <f t="shared" si="0"/>
        <v>-1417790</v>
      </c>
      <c r="J17" s="28">
        <f t="shared" si="0"/>
        <v>-1857624</v>
      </c>
      <c r="K17" s="28">
        <f t="shared" si="0"/>
        <v>-4778087</v>
      </c>
      <c r="L17" s="28">
        <f t="shared" si="0"/>
        <v>-347352</v>
      </c>
      <c r="M17" s="28">
        <f t="shared" si="0"/>
        <v>-5065976</v>
      </c>
      <c r="N17" s="28">
        <f t="shared" si="0"/>
        <v>-10191415</v>
      </c>
      <c r="O17" s="28">
        <f t="shared" si="0"/>
        <v>-324080</v>
      </c>
      <c r="P17" s="28">
        <f t="shared" si="0"/>
        <v>-1330932</v>
      </c>
      <c r="Q17" s="28">
        <f t="shared" si="0"/>
        <v>-922387</v>
      </c>
      <c r="R17" s="28">
        <f t="shared" si="0"/>
        <v>-2577399</v>
      </c>
      <c r="S17" s="28">
        <f t="shared" si="0"/>
        <v>-878416</v>
      </c>
      <c r="T17" s="28">
        <f t="shared" si="0"/>
        <v>0</v>
      </c>
      <c r="U17" s="28">
        <f t="shared" si="0"/>
        <v>-1809130</v>
      </c>
      <c r="V17" s="28">
        <f t="shared" si="0"/>
        <v>-2687546</v>
      </c>
      <c r="W17" s="28">
        <f t="shared" si="0"/>
        <v>-17313984</v>
      </c>
      <c r="X17" s="28">
        <f t="shared" si="0"/>
        <v>-9015065</v>
      </c>
      <c r="Y17" s="28">
        <f t="shared" si="0"/>
        <v>-8298919</v>
      </c>
      <c r="Z17" s="29">
        <f>+IF(X17&lt;&gt;0,+(Y17/X17)*100,0)</f>
        <v>92.056119395700421</v>
      </c>
      <c r="AA17" s="30">
        <f>SUM(AA6:AA16)</f>
        <v>-9015065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-12691498</v>
      </c>
      <c r="D26" s="18"/>
      <c r="E26" s="19">
        <v>-4720500</v>
      </c>
      <c r="F26" s="20">
        <v>-4196000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-1033331</v>
      </c>
      <c r="V26" s="20">
        <v>-1033331</v>
      </c>
      <c r="W26" s="20">
        <v>-1033331</v>
      </c>
      <c r="X26" s="20">
        <v>-4196000</v>
      </c>
      <c r="Y26" s="20">
        <v>3162669</v>
      </c>
      <c r="Z26" s="21">
        <v>-75.373427073403249</v>
      </c>
      <c r="AA26" s="22">
        <v>-4196000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-12691498</v>
      </c>
      <c r="D27" s="26">
        <f>SUM(D21:D26)</f>
        <v>0</v>
      </c>
      <c r="E27" s="27">
        <f t="shared" si="1"/>
        <v>-4720500</v>
      </c>
      <c r="F27" s="28">
        <f t="shared" si="1"/>
        <v>-4196000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-1033331</v>
      </c>
      <c r="V27" s="28">
        <f t="shared" si="1"/>
        <v>-1033331</v>
      </c>
      <c r="W27" s="28">
        <f t="shared" si="1"/>
        <v>-1033331</v>
      </c>
      <c r="X27" s="28">
        <f t="shared" si="1"/>
        <v>-4196000</v>
      </c>
      <c r="Y27" s="28">
        <f t="shared" si="1"/>
        <v>3162669</v>
      </c>
      <c r="Z27" s="29">
        <f>+IF(X27&lt;&gt;0,+(Y27/X27)*100,0)</f>
        <v>-75.373427073403249</v>
      </c>
      <c r="AA27" s="30">
        <f>SUM(AA21:AA26)</f>
        <v>-4196000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-20349457</v>
      </c>
      <c r="D38" s="32">
        <f>+D17+D27+D36</f>
        <v>0</v>
      </c>
      <c r="E38" s="33">
        <f t="shared" si="3"/>
        <v>-13620962</v>
      </c>
      <c r="F38" s="2">
        <f t="shared" si="3"/>
        <v>-13211065</v>
      </c>
      <c r="G38" s="2">
        <f t="shared" si="3"/>
        <v>-137946</v>
      </c>
      <c r="H38" s="2">
        <f t="shared" si="3"/>
        <v>-301888</v>
      </c>
      <c r="I38" s="2">
        <f t="shared" si="3"/>
        <v>-1417790</v>
      </c>
      <c r="J38" s="2">
        <f t="shared" si="3"/>
        <v>-1857624</v>
      </c>
      <c r="K38" s="2">
        <f t="shared" si="3"/>
        <v>-4778087</v>
      </c>
      <c r="L38" s="2">
        <f t="shared" si="3"/>
        <v>-347352</v>
      </c>
      <c r="M38" s="2">
        <f t="shared" si="3"/>
        <v>-5065976</v>
      </c>
      <c r="N38" s="2">
        <f t="shared" si="3"/>
        <v>-10191415</v>
      </c>
      <c r="O38" s="2">
        <f t="shared" si="3"/>
        <v>-324080</v>
      </c>
      <c r="P38" s="2">
        <f t="shared" si="3"/>
        <v>-1330932</v>
      </c>
      <c r="Q38" s="2">
        <f t="shared" si="3"/>
        <v>-922387</v>
      </c>
      <c r="R38" s="2">
        <f t="shared" si="3"/>
        <v>-2577399</v>
      </c>
      <c r="S38" s="2">
        <f t="shared" si="3"/>
        <v>-878416</v>
      </c>
      <c r="T38" s="2">
        <f t="shared" si="3"/>
        <v>0</v>
      </c>
      <c r="U38" s="2">
        <f t="shared" si="3"/>
        <v>-2842461</v>
      </c>
      <c r="V38" s="2">
        <f t="shared" si="3"/>
        <v>-3720877</v>
      </c>
      <c r="W38" s="2">
        <f t="shared" si="3"/>
        <v>-18347315</v>
      </c>
      <c r="X38" s="2">
        <f t="shared" si="3"/>
        <v>-13211065</v>
      </c>
      <c r="Y38" s="2">
        <f t="shared" si="3"/>
        <v>-5136250</v>
      </c>
      <c r="Z38" s="34">
        <f>+IF(X38&lt;&gt;0,+(Y38/X38)*100,0)</f>
        <v>38.878394739561116</v>
      </c>
      <c r="AA38" s="35">
        <f>+AA17+AA27+AA36</f>
        <v>-13211065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-137946</v>
      </c>
      <c r="I39" s="2">
        <f>+H40+I60</f>
        <v>-439834</v>
      </c>
      <c r="J39" s="2">
        <f>+G39</f>
        <v>0</v>
      </c>
      <c r="K39" s="2">
        <f>+I40+K60</f>
        <v>-1857624</v>
      </c>
      <c r="L39" s="2">
        <f>+K40+L60</f>
        <v>-6635711</v>
      </c>
      <c r="M39" s="2">
        <f>+L40+M60</f>
        <v>-6983063</v>
      </c>
      <c r="N39" s="2">
        <f>+K39</f>
        <v>-1857624</v>
      </c>
      <c r="O39" s="2">
        <f>+M40+O60</f>
        <v>-12049039</v>
      </c>
      <c r="P39" s="2">
        <f>+O40+P60</f>
        <v>-12373119</v>
      </c>
      <c r="Q39" s="2">
        <f>+P40+Q60</f>
        <v>-13704051</v>
      </c>
      <c r="R39" s="2">
        <f>+O39</f>
        <v>-12049039</v>
      </c>
      <c r="S39" s="2">
        <f>+Q40+S60</f>
        <v>-14626438</v>
      </c>
      <c r="T39" s="2">
        <f>+S40+T60</f>
        <v>-15504854</v>
      </c>
      <c r="U39" s="2">
        <f>+T40+U60</f>
        <v>-15504854</v>
      </c>
      <c r="V39" s="2">
        <f>+S39</f>
        <v>-14626438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-20349457</v>
      </c>
      <c r="D40" s="43">
        <f t="shared" ref="D40:AA40" si="4">+D38+D39</f>
        <v>0</v>
      </c>
      <c r="E40" s="44">
        <f t="shared" si="4"/>
        <v>-13620962</v>
      </c>
      <c r="F40" s="45">
        <f t="shared" si="4"/>
        <v>-13211065</v>
      </c>
      <c r="G40" s="45">
        <f t="shared" si="4"/>
        <v>-137946</v>
      </c>
      <c r="H40" s="45">
        <f t="shared" si="4"/>
        <v>-439834</v>
      </c>
      <c r="I40" s="45">
        <f t="shared" si="4"/>
        <v>-1857624</v>
      </c>
      <c r="J40" s="45">
        <f>+I40</f>
        <v>-1857624</v>
      </c>
      <c r="K40" s="45">
        <f t="shared" si="4"/>
        <v>-6635711</v>
      </c>
      <c r="L40" s="45">
        <f t="shared" si="4"/>
        <v>-6983063</v>
      </c>
      <c r="M40" s="45">
        <f t="shared" si="4"/>
        <v>-12049039</v>
      </c>
      <c r="N40" s="45">
        <f>+M40</f>
        <v>-12049039</v>
      </c>
      <c r="O40" s="45">
        <f t="shared" si="4"/>
        <v>-12373119</v>
      </c>
      <c r="P40" s="45">
        <f t="shared" si="4"/>
        <v>-13704051</v>
      </c>
      <c r="Q40" s="45">
        <f t="shared" si="4"/>
        <v>-14626438</v>
      </c>
      <c r="R40" s="45">
        <f>+Q40</f>
        <v>-14626438</v>
      </c>
      <c r="S40" s="45">
        <f t="shared" si="4"/>
        <v>-15504854</v>
      </c>
      <c r="T40" s="45">
        <f t="shared" si="4"/>
        <v>-15504854</v>
      </c>
      <c r="U40" s="45">
        <f t="shared" si="4"/>
        <v>-18347315</v>
      </c>
      <c r="V40" s="45">
        <f>+U40</f>
        <v>-18347315</v>
      </c>
      <c r="W40" s="45">
        <f>+V40</f>
        <v>-18347315</v>
      </c>
      <c r="X40" s="45">
        <f t="shared" si="4"/>
        <v>-13211065</v>
      </c>
      <c r="Y40" s="45">
        <f t="shared" si="4"/>
        <v>-5136250</v>
      </c>
      <c r="Z40" s="46">
        <f>+IF(X40&lt;&gt;0,+(Y40/X40)*100,0)</f>
        <v>38.878394739561116</v>
      </c>
      <c r="AA40" s="47">
        <f t="shared" si="4"/>
        <v>-13211065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13836000</v>
      </c>
      <c r="F10" s="20">
        <v>15911400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15911400</v>
      </c>
      <c r="Y10" s="20">
        <v>-15911400</v>
      </c>
      <c r="Z10" s="21">
        <v>-100</v>
      </c>
      <c r="AA10" s="22">
        <v>15911400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13836000</v>
      </c>
      <c r="F17" s="28">
        <f t="shared" si="0"/>
        <v>15911400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15911400</v>
      </c>
      <c r="Y17" s="28">
        <f t="shared" si="0"/>
        <v>-15911400</v>
      </c>
      <c r="Z17" s="29">
        <f>+IF(X17&lt;&gt;0,+(Y17/X17)*100,0)</f>
        <v>-100</v>
      </c>
      <c r="AA17" s="30">
        <f>SUM(AA6:AA16)</f>
        <v>15911400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-9727680</v>
      </c>
      <c r="D26" s="18"/>
      <c r="E26" s="19">
        <v>-13836000</v>
      </c>
      <c r="F26" s="20">
        <v>-13836000</v>
      </c>
      <c r="G26" s="20">
        <v>-10692657</v>
      </c>
      <c r="H26" s="20">
        <v>-14051030</v>
      </c>
      <c r="I26" s="20">
        <v>-1044248</v>
      </c>
      <c r="J26" s="20">
        <v>-25787935</v>
      </c>
      <c r="K26" s="20">
        <v>-4368939</v>
      </c>
      <c r="L26" s="20">
        <v>-4030107</v>
      </c>
      <c r="M26" s="20">
        <v>-38058534</v>
      </c>
      <c r="N26" s="20">
        <v>-46457580</v>
      </c>
      <c r="O26" s="20">
        <v>553667</v>
      </c>
      <c r="P26" s="20">
        <v>-2221339</v>
      </c>
      <c r="Q26" s="20">
        <v>-1825148</v>
      </c>
      <c r="R26" s="20">
        <v>-3492820</v>
      </c>
      <c r="S26" s="20">
        <v>-12010643</v>
      </c>
      <c r="T26" s="20">
        <v>-3396761</v>
      </c>
      <c r="U26" s="20">
        <v>-4114646</v>
      </c>
      <c r="V26" s="20">
        <v>-19522050</v>
      </c>
      <c r="W26" s="20">
        <v>-95260385</v>
      </c>
      <c r="X26" s="20">
        <v>-13836000</v>
      </c>
      <c r="Y26" s="20">
        <v>-81424385</v>
      </c>
      <c r="Z26" s="21">
        <v>588.49656692685755</v>
      </c>
      <c r="AA26" s="22">
        <v>-13836000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-9727680</v>
      </c>
      <c r="D27" s="26">
        <f>SUM(D21:D26)</f>
        <v>0</v>
      </c>
      <c r="E27" s="27">
        <f t="shared" si="1"/>
        <v>-13836000</v>
      </c>
      <c r="F27" s="28">
        <f t="shared" si="1"/>
        <v>-13836000</v>
      </c>
      <c r="G27" s="28">
        <f t="shared" si="1"/>
        <v>-10692657</v>
      </c>
      <c r="H27" s="28">
        <f t="shared" si="1"/>
        <v>-14051030</v>
      </c>
      <c r="I27" s="28">
        <f t="shared" si="1"/>
        <v>-1044248</v>
      </c>
      <c r="J27" s="28">
        <f t="shared" si="1"/>
        <v>-25787935</v>
      </c>
      <c r="K27" s="28">
        <f t="shared" si="1"/>
        <v>-4368939</v>
      </c>
      <c r="L27" s="28">
        <f t="shared" si="1"/>
        <v>-4030107</v>
      </c>
      <c r="M27" s="28">
        <f t="shared" si="1"/>
        <v>-38058534</v>
      </c>
      <c r="N27" s="28">
        <f t="shared" si="1"/>
        <v>-46457580</v>
      </c>
      <c r="O27" s="28">
        <f t="shared" si="1"/>
        <v>553667</v>
      </c>
      <c r="P27" s="28">
        <f t="shared" si="1"/>
        <v>-2221339</v>
      </c>
      <c r="Q27" s="28">
        <f t="shared" si="1"/>
        <v>-1825148</v>
      </c>
      <c r="R27" s="28">
        <f t="shared" si="1"/>
        <v>-3492820</v>
      </c>
      <c r="S27" s="28">
        <f t="shared" si="1"/>
        <v>-12010643</v>
      </c>
      <c r="T27" s="28">
        <f t="shared" si="1"/>
        <v>-3396761</v>
      </c>
      <c r="U27" s="28">
        <f t="shared" si="1"/>
        <v>-4114646</v>
      </c>
      <c r="V27" s="28">
        <f t="shared" si="1"/>
        <v>-19522050</v>
      </c>
      <c r="W27" s="28">
        <f t="shared" si="1"/>
        <v>-95260385</v>
      </c>
      <c r="X27" s="28">
        <f t="shared" si="1"/>
        <v>-13836000</v>
      </c>
      <c r="Y27" s="28">
        <f t="shared" si="1"/>
        <v>-81424385</v>
      </c>
      <c r="Z27" s="29">
        <f>+IF(X27&lt;&gt;0,+(Y27/X27)*100,0)</f>
        <v>588.49656692685755</v>
      </c>
      <c r="AA27" s="30">
        <f>SUM(AA21:AA26)</f>
        <v>-13836000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-9727680</v>
      </c>
      <c r="D38" s="32">
        <f>+D17+D27+D36</f>
        <v>0</v>
      </c>
      <c r="E38" s="33">
        <f t="shared" si="3"/>
        <v>0</v>
      </c>
      <c r="F38" s="2">
        <f t="shared" si="3"/>
        <v>2075400</v>
      </c>
      <c r="G38" s="2">
        <f t="shared" si="3"/>
        <v>-10692657</v>
      </c>
      <c r="H38" s="2">
        <f t="shared" si="3"/>
        <v>-14051030</v>
      </c>
      <c r="I38" s="2">
        <f t="shared" si="3"/>
        <v>-1044248</v>
      </c>
      <c r="J38" s="2">
        <f t="shared" si="3"/>
        <v>-25787935</v>
      </c>
      <c r="K38" s="2">
        <f t="shared" si="3"/>
        <v>-4368939</v>
      </c>
      <c r="L38" s="2">
        <f t="shared" si="3"/>
        <v>-4030107</v>
      </c>
      <c r="M38" s="2">
        <f t="shared" si="3"/>
        <v>-38058534</v>
      </c>
      <c r="N38" s="2">
        <f t="shared" si="3"/>
        <v>-46457580</v>
      </c>
      <c r="O38" s="2">
        <f t="shared" si="3"/>
        <v>553667</v>
      </c>
      <c r="P38" s="2">
        <f t="shared" si="3"/>
        <v>-2221339</v>
      </c>
      <c r="Q38" s="2">
        <f t="shared" si="3"/>
        <v>-1825148</v>
      </c>
      <c r="R38" s="2">
        <f t="shared" si="3"/>
        <v>-3492820</v>
      </c>
      <c r="S38" s="2">
        <f t="shared" si="3"/>
        <v>-12010643</v>
      </c>
      <c r="T38" s="2">
        <f t="shared" si="3"/>
        <v>-3396761</v>
      </c>
      <c r="U38" s="2">
        <f t="shared" si="3"/>
        <v>-4114646</v>
      </c>
      <c r="V38" s="2">
        <f t="shared" si="3"/>
        <v>-19522050</v>
      </c>
      <c r="W38" s="2">
        <f t="shared" si="3"/>
        <v>-95260385</v>
      </c>
      <c r="X38" s="2">
        <f t="shared" si="3"/>
        <v>2075400</v>
      </c>
      <c r="Y38" s="2">
        <f t="shared" si="3"/>
        <v>-97335785</v>
      </c>
      <c r="Z38" s="34">
        <f>+IF(X38&lt;&gt;0,+(Y38/X38)*100,0)</f>
        <v>-4689.9771128457169</v>
      </c>
      <c r="AA38" s="35">
        <f>+AA17+AA27+AA36</f>
        <v>2075400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-10692657</v>
      </c>
      <c r="I39" s="2">
        <f>+H40+I60</f>
        <v>-24743687</v>
      </c>
      <c r="J39" s="2">
        <f>+G39</f>
        <v>0</v>
      </c>
      <c r="K39" s="2">
        <f>+I40+K60</f>
        <v>-25787935</v>
      </c>
      <c r="L39" s="2">
        <f>+K40+L60</f>
        <v>-30156874</v>
      </c>
      <c r="M39" s="2">
        <f>+L40+M60</f>
        <v>-34186981</v>
      </c>
      <c r="N39" s="2">
        <f>+K39</f>
        <v>-25787935</v>
      </c>
      <c r="O39" s="2">
        <f>+M40+O60</f>
        <v>-72245515</v>
      </c>
      <c r="P39" s="2">
        <f>+O40+P60</f>
        <v>-71691848</v>
      </c>
      <c r="Q39" s="2">
        <f>+P40+Q60</f>
        <v>-73913187</v>
      </c>
      <c r="R39" s="2">
        <f>+O39</f>
        <v>-72245515</v>
      </c>
      <c r="S39" s="2">
        <f>+Q40+S60</f>
        <v>-75738335</v>
      </c>
      <c r="T39" s="2">
        <f>+S40+T60</f>
        <v>-87748978</v>
      </c>
      <c r="U39" s="2">
        <f>+T40+U60</f>
        <v>-91145739</v>
      </c>
      <c r="V39" s="2">
        <f>+S39</f>
        <v>-75738335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-9727680</v>
      </c>
      <c r="D40" s="43">
        <f t="shared" ref="D40:AA40" si="4">+D38+D39</f>
        <v>0</v>
      </c>
      <c r="E40" s="44">
        <f t="shared" si="4"/>
        <v>0</v>
      </c>
      <c r="F40" s="45">
        <f t="shared" si="4"/>
        <v>2075400</v>
      </c>
      <c r="G40" s="45">
        <f t="shared" si="4"/>
        <v>-10692657</v>
      </c>
      <c r="H40" s="45">
        <f t="shared" si="4"/>
        <v>-24743687</v>
      </c>
      <c r="I40" s="45">
        <f t="shared" si="4"/>
        <v>-25787935</v>
      </c>
      <c r="J40" s="45">
        <f>+I40</f>
        <v>-25787935</v>
      </c>
      <c r="K40" s="45">
        <f t="shared" si="4"/>
        <v>-30156874</v>
      </c>
      <c r="L40" s="45">
        <f t="shared" si="4"/>
        <v>-34186981</v>
      </c>
      <c r="M40" s="45">
        <f t="shared" si="4"/>
        <v>-72245515</v>
      </c>
      <c r="N40" s="45">
        <f>+M40</f>
        <v>-72245515</v>
      </c>
      <c r="O40" s="45">
        <f t="shared" si="4"/>
        <v>-71691848</v>
      </c>
      <c r="P40" s="45">
        <f t="shared" si="4"/>
        <v>-73913187</v>
      </c>
      <c r="Q40" s="45">
        <f t="shared" si="4"/>
        <v>-75738335</v>
      </c>
      <c r="R40" s="45">
        <f>+Q40</f>
        <v>-75738335</v>
      </c>
      <c r="S40" s="45">
        <f t="shared" si="4"/>
        <v>-87748978</v>
      </c>
      <c r="T40" s="45">
        <f t="shared" si="4"/>
        <v>-91145739</v>
      </c>
      <c r="U40" s="45">
        <f t="shared" si="4"/>
        <v>-95260385</v>
      </c>
      <c r="V40" s="45">
        <f>+U40</f>
        <v>-95260385</v>
      </c>
      <c r="W40" s="45">
        <f>+V40</f>
        <v>-95260385</v>
      </c>
      <c r="X40" s="45">
        <f t="shared" si="4"/>
        <v>2075400</v>
      </c>
      <c r="Y40" s="45">
        <f t="shared" si="4"/>
        <v>-97335785</v>
      </c>
      <c r="Z40" s="46">
        <f>+IF(X40&lt;&gt;0,+(Y40/X40)*100,0)</f>
        <v>-4689.9771128457169</v>
      </c>
      <c r="AA40" s="47">
        <f t="shared" si="4"/>
        <v>2075400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579317305</v>
      </c>
      <c r="D7" s="18"/>
      <c r="E7" s="19">
        <v>725172702</v>
      </c>
      <c r="F7" s="20">
        <v>817519906</v>
      </c>
      <c r="G7" s="20">
        <v>32722367</v>
      </c>
      <c r="H7" s="20">
        <v>90843960</v>
      </c>
      <c r="I7" s="20">
        <v>50426475</v>
      </c>
      <c r="J7" s="20">
        <v>173992802</v>
      </c>
      <c r="K7" s="20">
        <v>81309639</v>
      </c>
      <c r="L7" s="20">
        <v>52228093</v>
      </c>
      <c r="M7" s="20">
        <v>56212509</v>
      </c>
      <c r="N7" s="20">
        <v>189750241</v>
      </c>
      <c r="O7" s="20">
        <v>43775950</v>
      </c>
      <c r="P7" s="20">
        <v>46552409</v>
      </c>
      <c r="Q7" s="20">
        <v>34483300</v>
      </c>
      <c r="R7" s="20">
        <v>124811659</v>
      </c>
      <c r="S7" s="20">
        <v>63866817</v>
      </c>
      <c r="T7" s="20">
        <v>45564946</v>
      </c>
      <c r="U7" s="20">
        <v>33716600</v>
      </c>
      <c r="V7" s="20">
        <v>143148363</v>
      </c>
      <c r="W7" s="20">
        <v>631703065</v>
      </c>
      <c r="X7" s="20">
        <v>817519906</v>
      </c>
      <c r="Y7" s="20">
        <v>-185816841</v>
      </c>
      <c r="Z7" s="21">
        <v>-22.729335351499074</v>
      </c>
      <c r="AA7" s="22">
        <v>817519906</v>
      </c>
    </row>
    <row r="8" spans="1:27" x14ac:dyDescent="0.25">
      <c r="A8" s="23" t="s">
        <v>36</v>
      </c>
      <c r="B8" s="17" t="s">
        <v>32</v>
      </c>
      <c r="C8" s="18">
        <v>3760935</v>
      </c>
      <c r="D8" s="18"/>
      <c r="E8" s="19">
        <v>10363070</v>
      </c>
      <c r="F8" s="20">
        <v>12981316</v>
      </c>
      <c r="G8" s="20">
        <v>524810</v>
      </c>
      <c r="H8" s="20">
        <v>1085219</v>
      </c>
      <c r="I8" s="20">
        <v>579373</v>
      </c>
      <c r="J8" s="20">
        <v>2189402</v>
      </c>
      <c r="K8" s="20">
        <v>616019</v>
      </c>
      <c r="L8" s="20">
        <v>691241</v>
      </c>
      <c r="M8" s="20">
        <v>574821</v>
      </c>
      <c r="N8" s="20">
        <v>1882081</v>
      </c>
      <c r="O8" s="20">
        <v>620345</v>
      </c>
      <c r="P8" s="20">
        <v>475644</v>
      </c>
      <c r="Q8" s="20">
        <v>516766</v>
      </c>
      <c r="R8" s="20">
        <v>1612755</v>
      </c>
      <c r="S8" s="20">
        <v>519185</v>
      </c>
      <c r="T8" s="20">
        <v>413274</v>
      </c>
      <c r="U8" s="20">
        <v>407823</v>
      </c>
      <c r="V8" s="20">
        <v>1340282</v>
      </c>
      <c r="W8" s="20">
        <v>7024520</v>
      </c>
      <c r="X8" s="20">
        <v>12981316</v>
      </c>
      <c r="Y8" s="20">
        <v>-5956796</v>
      </c>
      <c r="Z8" s="21">
        <v>-45.887458559671451</v>
      </c>
      <c r="AA8" s="22">
        <v>12981316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-6265328</v>
      </c>
      <c r="F9" s="20">
        <v>-7205127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-7205127</v>
      </c>
      <c r="Y9" s="20">
        <v>7205127</v>
      </c>
      <c r="Z9" s="21">
        <v>-100</v>
      </c>
      <c r="AA9" s="22">
        <v>-7205127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12431000</v>
      </c>
      <c r="F10" s="20">
        <v>12431000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12431000</v>
      </c>
      <c r="Y10" s="20">
        <v>-12431000</v>
      </c>
      <c r="Z10" s="21">
        <v>-100</v>
      </c>
      <c r="AA10" s="22">
        <v>12431000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-399382962</v>
      </c>
      <c r="D14" s="18"/>
      <c r="E14" s="19">
        <v>-662466262</v>
      </c>
      <c r="F14" s="20">
        <v>-708517825</v>
      </c>
      <c r="G14" s="20">
        <v>-71768992</v>
      </c>
      <c r="H14" s="20">
        <v>-67964662</v>
      </c>
      <c r="I14" s="20">
        <v>-51877227</v>
      </c>
      <c r="J14" s="20">
        <v>-191610881</v>
      </c>
      <c r="K14" s="20">
        <v>-3032685</v>
      </c>
      <c r="L14" s="20">
        <v>-52841505</v>
      </c>
      <c r="M14" s="20">
        <v>-99539695</v>
      </c>
      <c r="N14" s="20">
        <v>-155413885</v>
      </c>
      <c r="O14" s="20">
        <v>-402505</v>
      </c>
      <c r="P14" s="20">
        <v>-3728042</v>
      </c>
      <c r="Q14" s="20">
        <v>-10925054</v>
      </c>
      <c r="R14" s="20">
        <v>-15055601</v>
      </c>
      <c r="S14" s="20">
        <v>-1694189</v>
      </c>
      <c r="T14" s="20">
        <v>-35988114</v>
      </c>
      <c r="U14" s="20">
        <v>-14054692</v>
      </c>
      <c r="V14" s="20">
        <v>-51736995</v>
      </c>
      <c r="W14" s="20">
        <v>-413817362</v>
      </c>
      <c r="X14" s="20">
        <v>-708517825</v>
      </c>
      <c r="Y14" s="20">
        <v>294700463</v>
      </c>
      <c r="Z14" s="21">
        <v>-41.59393773896938</v>
      </c>
      <c r="AA14" s="22">
        <v>-708517825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183695278</v>
      </c>
      <c r="D17" s="26">
        <f>SUM(D6:D16)</f>
        <v>0</v>
      </c>
      <c r="E17" s="27">
        <f t="shared" si="0"/>
        <v>79235182</v>
      </c>
      <c r="F17" s="28">
        <f t="shared" si="0"/>
        <v>127209270</v>
      </c>
      <c r="G17" s="28">
        <f t="shared" si="0"/>
        <v>-38521815</v>
      </c>
      <c r="H17" s="28">
        <f t="shared" si="0"/>
        <v>23964517</v>
      </c>
      <c r="I17" s="28">
        <f t="shared" si="0"/>
        <v>-871379</v>
      </c>
      <c r="J17" s="28">
        <f t="shared" si="0"/>
        <v>-15428677</v>
      </c>
      <c r="K17" s="28">
        <f t="shared" si="0"/>
        <v>78892973</v>
      </c>
      <c r="L17" s="28">
        <f t="shared" si="0"/>
        <v>77829</v>
      </c>
      <c r="M17" s="28">
        <f t="shared" si="0"/>
        <v>-42752365</v>
      </c>
      <c r="N17" s="28">
        <f t="shared" si="0"/>
        <v>36218437</v>
      </c>
      <c r="O17" s="28">
        <f t="shared" si="0"/>
        <v>43993790</v>
      </c>
      <c r="P17" s="28">
        <f t="shared" si="0"/>
        <v>43300011</v>
      </c>
      <c r="Q17" s="28">
        <f t="shared" si="0"/>
        <v>24075012</v>
      </c>
      <c r="R17" s="28">
        <f t="shared" si="0"/>
        <v>111368813</v>
      </c>
      <c r="S17" s="28">
        <f t="shared" si="0"/>
        <v>62691813</v>
      </c>
      <c r="T17" s="28">
        <f t="shared" si="0"/>
        <v>9990106</v>
      </c>
      <c r="U17" s="28">
        <f t="shared" si="0"/>
        <v>20069731</v>
      </c>
      <c r="V17" s="28">
        <f t="shared" si="0"/>
        <v>92751650</v>
      </c>
      <c r="W17" s="28">
        <f t="shared" si="0"/>
        <v>224910223</v>
      </c>
      <c r="X17" s="28">
        <f t="shared" si="0"/>
        <v>127209270</v>
      </c>
      <c r="Y17" s="28">
        <f t="shared" si="0"/>
        <v>97700953</v>
      </c>
      <c r="Z17" s="29">
        <f>+IF(X17&lt;&gt;0,+(Y17/X17)*100,0)</f>
        <v>76.80332809079087</v>
      </c>
      <c r="AA17" s="30">
        <f>SUM(AA6:AA16)</f>
        <v>127209270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-3615123</v>
      </c>
      <c r="D26" s="18"/>
      <c r="E26" s="19">
        <v>-12431000</v>
      </c>
      <c r="F26" s="20">
        <v>-14943000</v>
      </c>
      <c r="G26" s="20"/>
      <c r="H26" s="20">
        <v>-6383079</v>
      </c>
      <c r="I26" s="20"/>
      <c r="J26" s="20">
        <v>-6383079</v>
      </c>
      <c r="K26" s="20">
        <v>-2604117</v>
      </c>
      <c r="L26" s="20"/>
      <c r="M26" s="20">
        <v>-2515449</v>
      </c>
      <c r="N26" s="20">
        <v>-5119566</v>
      </c>
      <c r="O26" s="20"/>
      <c r="P26" s="20"/>
      <c r="Q26" s="20">
        <v>-1384003</v>
      </c>
      <c r="R26" s="20">
        <v>-1384003</v>
      </c>
      <c r="S26" s="20">
        <v>-44896</v>
      </c>
      <c r="T26" s="20"/>
      <c r="U26" s="20">
        <v>-348056</v>
      </c>
      <c r="V26" s="20">
        <v>-392952</v>
      </c>
      <c r="W26" s="20">
        <v>-13279600</v>
      </c>
      <c r="X26" s="20">
        <v>-14943000</v>
      </c>
      <c r="Y26" s="20">
        <v>1663400</v>
      </c>
      <c r="Z26" s="21">
        <v>-11.131633540788329</v>
      </c>
      <c r="AA26" s="22">
        <v>-14943000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-3615123</v>
      </c>
      <c r="D27" s="26">
        <f>SUM(D21:D26)</f>
        <v>0</v>
      </c>
      <c r="E27" s="27">
        <f t="shared" si="1"/>
        <v>-12431000</v>
      </c>
      <c r="F27" s="28">
        <f t="shared" si="1"/>
        <v>-14943000</v>
      </c>
      <c r="G27" s="28">
        <f t="shared" si="1"/>
        <v>0</v>
      </c>
      <c r="H27" s="28">
        <f t="shared" si="1"/>
        <v>-6383079</v>
      </c>
      <c r="I27" s="28">
        <f t="shared" si="1"/>
        <v>0</v>
      </c>
      <c r="J27" s="28">
        <f t="shared" si="1"/>
        <v>-6383079</v>
      </c>
      <c r="K27" s="28">
        <f t="shared" si="1"/>
        <v>-2604117</v>
      </c>
      <c r="L27" s="28">
        <f t="shared" si="1"/>
        <v>0</v>
      </c>
      <c r="M27" s="28">
        <f t="shared" si="1"/>
        <v>-2515449</v>
      </c>
      <c r="N27" s="28">
        <f t="shared" si="1"/>
        <v>-5119566</v>
      </c>
      <c r="O27" s="28">
        <f t="shared" si="1"/>
        <v>0</v>
      </c>
      <c r="P27" s="28">
        <f t="shared" si="1"/>
        <v>0</v>
      </c>
      <c r="Q27" s="28">
        <f t="shared" si="1"/>
        <v>-1384003</v>
      </c>
      <c r="R27" s="28">
        <f t="shared" si="1"/>
        <v>-1384003</v>
      </c>
      <c r="S27" s="28">
        <f t="shared" si="1"/>
        <v>-44896</v>
      </c>
      <c r="T27" s="28">
        <f t="shared" si="1"/>
        <v>0</v>
      </c>
      <c r="U27" s="28">
        <f t="shared" si="1"/>
        <v>-348056</v>
      </c>
      <c r="V27" s="28">
        <f t="shared" si="1"/>
        <v>-392952</v>
      </c>
      <c r="W27" s="28">
        <f t="shared" si="1"/>
        <v>-13279600</v>
      </c>
      <c r="X27" s="28">
        <f t="shared" si="1"/>
        <v>-14943000</v>
      </c>
      <c r="Y27" s="28">
        <f t="shared" si="1"/>
        <v>1663400</v>
      </c>
      <c r="Z27" s="29">
        <f>+IF(X27&lt;&gt;0,+(Y27/X27)*100,0)</f>
        <v>-11.131633540788329</v>
      </c>
      <c r="AA27" s="30">
        <f>SUM(AA21:AA26)</f>
        <v>-14943000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180080155</v>
      </c>
      <c r="D38" s="32">
        <f>+D17+D27+D36</f>
        <v>0</v>
      </c>
      <c r="E38" s="33">
        <f t="shared" si="3"/>
        <v>66804182</v>
      </c>
      <c r="F38" s="2">
        <f t="shared" si="3"/>
        <v>112266270</v>
      </c>
      <c r="G38" s="2">
        <f t="shared" si="3"/>
        <v>-38521815</v>
      </c>
      <c r="H38" s="2">
        <f t="shared" si="3"/>
        <v>17581438</v>
      </c>
      <c r="I38" s="2">
        <f t="shared" si="3"/>
        <v>-871379</v>
      </c>
      <c r="J38" s="2">
        <f t="shared" si="3"/>
        <v>-21811756</v>
      </c>
      <c r="K38" s="2">
        <f t="shared" si="3"/>
        <v>76288856</v>
      </c>
      <c r="L38" s="2">
        <f t="shared" si="3"/>
        <v>77829</v>
      </c>
      <c r="M38" s="2">
        <f t="shared" si="3"/>
        <v>-45267814</v>
      </c>
      <c r="N38" s="2">
        <f t="shared" si="3"/>
        <v>31098871</v>
      </c>
      <c r="O38" s="2">
        <f t="shared" si="3"/>
        <v>43993790</v>
      </c>
      <c r="P38" s="2">
        <f t="shared" si="3"/>
        <v>43300011</v>
      </c>
      <c r="Q38" s="2">
        <f t="shared" si="3"/>
        <v>22691009</v>
      </c>
      <c r="R38" s="2">
        <f t="shared" si="3"/>
        <v>109984810</v>
      </c>
      <c r="S38" s="2">
        <f t="shared" si="3"/>
        <v>62646917</v>
      </c>
      <c r="T38" s="2">
        <f t="shared" si="3"/>
        <v>9990106</v>
      </c>
      <c r="U38" s="2">
        <f t="shared" si="3"/>
        <v>19721675</v>
      </c>
      <c r="V38" s="2">
        <f t="shared" si="3"/>
        <v>92358698</v>
      </c>
      <c r="W38" s="2">
        <f t="shared" si="3"/>
        <v>211630623</v>
      </c>
      <c r="X38" s="2">
        <f t="shared" si="3"/>
        <v>112266270</v>
      </c>
      <c r="Y38" s="2">
        <f t="shared" si="3"/>
        <v>99364353</v>
      </c>
      <c r="Z38" s="34">
        <f>+IF(X38&lt;&gt;0,+(Y38/X38)*100,0)</f>
        <v>88.507753041051416</v>
      </c>
      <c r="AA38" s="35">
        <f>+AA17+AA27+AA36</f>
        <v>112266270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-38521815</v>
      </c>
      <c r="I39" s="2">
        <f>+H40+I60</f>
        <v>-20940377</v>
      </c>
      <c r="J39" s="2">
        <f>+G39</f>
        <v>0</v>
      </c>
      <c r="K39" s="2">
        <f>+I40+K60</f>
        <v>-21811756</v>
      </c>
      <c r="L39" s="2">
        <f>+K40+L60</f>
        <v>54477100</v>
      </c>
      <c r="M39" s="2">
        <f>+L40+M60</f>
        <v>54554929</v>
      </c>
      <c r="N39" s="2">
        <f>+K39</f>
        <v>-21811756</v>
      </c>
      <c r="O39" s="2">
        <f>+M40+O60</f>
        <v>9287115</v>
      </c>
      <c r="P39" s="2">
        <f>+O40+P60</f>
        <v>53280905</v>
      </c>
      <c r="Q39" s="2">
        <f>+P40+Q60</f>
        <v>96580916</v>
      </c>
      <c r="R39" s="2">
        <f>+O39</f>
        <v>9287115</v>
      </c>
      <c r="S39" s="2">
        <f>+Q40+S60</f>
        <v>119271925</v>
      </c>
      <c r="T39" s="2">
        <f>+S40+T60</f>
        <v>181918842</v>
      </c>
      <c r="U39" s="2">
        <f>+T40+U60</f>
        <v>191908948</v>
      </c>
      <c r="V39" s="2">
        <f>+S39</f>
        <v>119271925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180080155</v>
      </c>
      <c r="D40" s="43">
        <f t="shared" ref="D40:AA40" si="4">+D38+D39</f>
        <v>0</v>
      </c>
      <c r="E40" s="44">
        <f t="shared" si="4"/>
        <v>66804182</v>
      </c>
      <c r="F40" s="45">
        <f t="shared" si="4"/>
        <v>112266270</v>
      </c>
      <c r="G40" s="45">
        <f t="shared" si="4"/>
        <v>-38521815</v>
      </c>
      <c r="H40" s="45">
        <f t="shared" si="4"/>
        <v>-20940377</v>
      </c>
      <c r="I40" s="45">
        <f t="shared" si="4"/>
        <v>-21811756</v>
      </c>
      <c r="J40" s="45">
        <f>+I40</f>
        <v>-21811756</v>
      </c>
      <c r="K40" s="45">
        <f t="shared" si="4"/>
        <v>54477100</v>
      </c>
      <c r="L40" s="45">
        <f t="shared" si="4"/>
        <v>54554929</v>
      </c>
      <c r="M40" s="45">
        <f t="shared" si="4"/>
        <v>9287115</v>
      </c>
      <c r="N40" s="45">
        <f>+M40</f>
        <v>9287115</v>
      </c>
      <c r="O40" s="45">
        <f t="shared" si="4"/>
        <v>53280905</v>
      </c>
      <c r="P40" s="45">
        <f t="shared" si="4"/>
        <v>96580916</v>
      </c>
      <c r="Q40" s="45">
        <f t="shared" si="4"/>
        <v>119271925</v>
      </c>
      <c r="R40" s="45">
        <f>+Q40</f>
        <v>119271925</v>
      </c>
      <c r="S40" s="45">
        <f t="shared" si="4"/>
        <v>181918842</v>
      </c>
      <c r="T40" s="45">
        <f t="shared" si="4"/>
        <v>191908948</v>
      </c>
      <c r="U40" s="45">
        <f t="shared" si="4"/>
        <v>211630623</v>
      </c>
      <c r="V40" s="45">
        <f>+U40</f>
        <v>211630623</v>
      </c>
      <c r="W40" s="45">
        <f>+V40</f>
        <v>211630623</v>
      </c>
      <c r="X40" s="45">
        <f t="shared" si="4"/>
        <v>112266270</v>
      </c>
      <c r="Y40" s="45">
        <f t="shared" si="4"/>
        <v>99364353</v>
      </c>
      <c r="Z40" s="46">
        <f>+IF(X40&lt;&gt;0,+(Y40/X40)*100,0)</f>
        <v>88.507753041051416</v>
      </c>
      <c r="AA40" s="47">
        <f t="shared" si="4"/>
        <v>112266270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77289086</v>
      </c>
      <c r="D7" s="18"/>
      <c r="E7" s="19">
        <v>67179024</v>
      </c>
      <c r="F7" s="20">
        <v>64979028</v>
      </c>
      <c r="G7" s="20">
        <v>7371805</v>
      </c>
      <c r="H7" s="20">
        <v>6493808</v>
      </c>
      <c r="I7" s="20">
        <v>5233388</v>
      </c>
      <c r="J7" s="20">
        <v>19099001</v>
      </c>
      <c r="K7" s="20">
        <v>9331459</v>
      </c>
      <c r="L7" s="20">
        <v>7041971</v>
      </c>
      <c r="M7" s="20">
        <v>7867658</v>
      </c>
      <c r="N7" s="20">
        <v>24241088</v>
      </c>
      <c r="O7" s="20">
        <v>7633042</v>
      </c>
      <c r="P7" s="20">
        <v>6426446</v>
      </c>
      <c r="Q7" s="20">
        <v>5837576</v>
      </c>
      <c r="R7" s="20">
        <v>19897064</v>
      </c>
      <c r="S7" s="20">
        <v>6536465</v>
      </c>
      <c r="T7" s="20">
        <v>12371738</v>
      </c>
      <c r="U7" s="20">
        <v>6450579</v>
      </c>
      <c r="V7" s="20">
        <v>25358782</v>
      </c>
      <c r="W7" s="20">
        <v>88595935</v>
      </c>
      <c r="X7" s="20">
        <v>64979028</v>
      </c>
      <c r="Y7" s="20">
        <v>23616907</v>
      </c>
      <c r="Z7" s="21">
        <v>36.345429790054723</v>
      </c>
      <c r="AA7" s="22">
        <v>64979028</v>
      </c>
    </row>
    <row r="8" spans="1:27" x14ac:dyDescent="0.25">
      <c r="A8" s="23" t="s">
        <v>36</v>
      </c>
      <c r="B8" s="17" t="s">
        <v>32</v>
      </c>
      <c r="C8" s="18">
        <v>2840</v>
      </c>
      <c r="D8" s="18"/>
      <c r="E8" s="19">
        <v>200004</v>
      </c>
      <c r="F8" s="20">
        <v>26848008</v>
      </c>
      <c r="G8" s="20">
        <v>386</v>
      </c>
      <c r="H8" s="20">
        <v>129</v>
      </c>
      <c r="I8" s="20">
        <v>2</v>
      </c>
      <c r="J8" s="20">
        <v>517</v>
      </c>
      <c r="K8" s="20">
        <v>257</v>
      </c>
      <c r="L8" s="20">
        <v>2033</v>
      </c>
      <c r="M8" s="20">
        <v>703</v>
      </c>
      <c r="N8" s="20">
        <v>2993</v>
      </c>
      <c r="O8" s="20">
        <v>1584</v>
      </c>
      <c r="P8" s="20">
        <v>2464</v>
      </c>
      <c r="Q8" s="20">
        <v>636</v>
      </c>
      <c r="R8" s="20">
        <v>4684</v>
      </c>
      <c r="S8" s="20">
        <v>2236</v>
      </c>
      <c r="T8" s="20">
        <v>1270</v>
      </c>
      <c r="U8" s="20">
        <v>127</v>
      </c>
      <c r="V8" s="20">
        <v>3633</v>
      </c>
      <c r="W8" s="20">
        <v>11827</v>
      </c>
      <c r="X8" s="20">
        <v>26848008</v>
      </c>
      <c r="Y8" s="20">
        <v>-26836181</v>
      </c>
      <c r="Z8" s="21">
        <v>-99.955948314675709</v>
      </c>
      <c r="AA8" s="22">
        <v>26848008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26648004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41000000</v>
      </c>
      <c r="D10" s="18"/>
      <c r="E10" s="19"/>
      <c r="F10" s="20"/>
      <c r="G10" s="20">
        <v>8327000</v>
      </c>
      <c r="H10" s="20"/>
      <c r="I10" s="20"/>
      <c r="J10" s="20">
        <v>8327000</v>
      </c>
      <c r="K10" s="20"/>
      <c r="L10" s="20">
        <v>11000000</v>
      </c>
      <c r="M10" s="20"/>
      <c r="N10" s="20">
        <v>11000000</v>
      </c>
      <c r="O10" s="20"/>
      <c r="P10" s="20">
        <v>7321000</v>
      </c>
      <c r="Q10" s="20"/>
      <c r="R10" s="20">
        <v>7321000</v>
      </c>
      <c r="S10" s="20"/>
      <c r="T10" s="20"/>
      <c r="U10" s="20"/>
      <c r="V10" s="20"/>
      <c r="W10" s="20">
        <v>26648000</v>
      </c>
      <c r="X10" s="20"/>
      <c r="Y10" s="20">
        <v>26648000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291</v>
      </c>
      <c r="H11" s="20"/>
      <c r="I11" s="20"/>
      <c r="J11" s="20">
        <v>291</v>
      </c>
      <c r="K11" s="20">
        <v>546</v>
      </c>
      <c r="L11" s="20">
        <v>7730</v>
      </c>
      <c r="M11" s="20">
        <v>103203</v>
      </c>
      <c r="N11" s="20">
        <v>111479</v>
      </c>
      <c r="O11" s="20">
        <v>42131</v>
      </c>
      <c r="P11" s="20">
        <v>25546</v>
      </c>
      <c r="Q11" s="20">
        <v>28478</v>
      </c>
      <c r="R11" s="20">
        <v>96155</v>
      </c>
      <c r="S11" s="20">
        <v>22492</v>
      </c>
      <c r="T11" s="20">
        <v>1082592</v>
      </c>
      <c r="U11" s="20">
        <v>33562</v>
      </c>
      <c r="V11" s="20">
        <v>1138646</v>
      </c>
      <c r="W11" s="20">
        <v>1346571</v>
      </c>
      <c r="X11" s="20"/>
      <c r="Y11" s="20">
        <v>1346571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-93497470</v>
      </c>
      <c r="D14" s="18"/>
      <c r="E14" s="19">
        <v>-119283636</v>
      </c>
      <c r="F14" s="20">
        <v>-133613636</v>
      </c>
      <c r="G14" s="20">
        <v>-7090738</v>
      </c>
      <c r="H14" s="20">
        <v>-16816287</v>
      </c>
      <c r="I14" s="20">
        <v>-18793105</v>
      </c>
      <c r="J14" s="20">
        <v>-42700130</v>
      </c>
      <c r="K14" s="20">
        <v>-14169142</v>
      </c>
      <c r="L14" s="20">
        <v>-9692308</v>
      </c>
      <c r="M14" s="20">
        <v>-11923526</v>
      </c>
      <c r="N14" s="20">
        <v>-35784976</v>
      </c>
      <c r="O14" s="20">
        <v>-6408334</v>
      </c>
      <c r="P14" s="20">
        <v>-6458542</v>
      </c>
      <c r="Q14" s="20">
        <v>-8628648</v>
      </c>
      <c r="R14" s="20">
        <v>-21495524</v>
      </c>
      <c r="S14" s="20">
        <v>-6900267</v>
      </c>
      <c r="T14" s="20">
        <v>-6638319</v>
      </c>
      <c r="U14" s="20">
        <v>-9333208</v>
      </c>
      <c r="V14" s="20">
        <v>-22871794</v>
      </c>
      <c r="W14" s="20">
        <v>-122852424</v>
      </c>
      <c r="X14" s="20">
        <v>-133613636</v>
      </c>
      <c r="Y14" s="20">
        <v>10761212</v>
      </c>
      <c r="Z14" s="21">
        <v>-8.0539773650048723</v>
      </c>
      <c r="AA14" s="22">
        <v>-133613636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24794456</v>
      </c>
      <c r="D17" s="26">
        <f>SUM(D6:D16)</f>
        <v>0</v>
      </c>
      <c r="E17" s="27">
        <f t="shared" si="0"/>
        <v>-25256604</v>
      </c>
      <c r="F17" s="28">
        <f t="shared" si="0"/>
        <v>-41786600</v>
      </c>
      <c r="G17" s="28">
        <f t="shared" si="0"/>
        <v>8608744</v>
      </c>
      <c r="H17" s="28">
        <f t="shared" si="0"/>
        <v>-10322350</v>
      </c>
      <c r="I17" s="28">
        <f t="shared" si="0"/>
        <v>-13559715</v>
      </c>
      <c r="J17" s="28">
        <f t="shared" si="0"/>
        <v>-15273321</v>
      </c>
      <c r="K17" s="28">
        <f t="shared" si="0"/>
        <v>-4836880</v>
      </c>
      <c r="L17" s="28">
        <f t="shared" si="0"/>
        <v>8359426</v>
      </c>
      <c r="M17" s="28">
        <f t="shared" si="0"/>
        <v>-3951962</v>
      </c>
      <c r="N17" s="28">
        <f t="shared" si="0"/>
        <v>-429416</v>
      </c>
      <c r="O17" s="28">
        <f t="shared" si="0"/>
        <v>1268423</v>
      </c>
      <c r="P17" s="28">
        <f t="shared" si="0"/>
        <v>7316914</v>
      </c>
      <c r="Q17" s="28">
        <f t="shared" si="0"/>
        <v>-2761958</v>
      </c>
      <c r="R17" s="28">
        <f t="shared" si="0"/>
        <v>5823379</v>
      </c>
      <c r="S17" s="28">
        <f t="shared" si="0"/>
        <v>-339074</v>
      </c>
      <c r="T17" s="28">
        <f t="shared" si="0"/>
        <v>6817281</v>
      </c>
      <c r="U17" s="28">
        <f t="shared" si="0"/>
        <v>-2848940</v>
      </c>
      <c r="V17" s="28">
        <f t="shared" si="0"/>
        <v>3629267</v>
      </c>
      <c r="W17" s="28">
        <f t="shared" si="0"/>
        <v>-6250091</v>
      </c>
      <c r="X17" s="28">
        <f t="shared" si="0"/>
        <v>-41786600</v>
      </c>
      <c r="Y17" s="28">
        <f t="shared" si="0"/>
        <v>35536509</v>
      </c>
      <c r="Z17" s="29">
        <f>+IF(X17&lt;&gt;0,+(Y17/X17)*100,0)</f>
        <v>-85.042834305734374</v>
      </c>
      <c r="AA17" s="30">
        <f>SUM(AA6:AA16)</f>
        <v>-41786600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-43493463</v>
      </c>
      <c r="D26" s="18"/>
      <c r="E26" s="19">
        <v>-9650016</v>
      </c>
      <c r="F26" s="20">
        <v>-11704016</v>
      </c>
      <c r="G26" s="20"/>
      <c r="H26" s="20"/>
      <c r="I26" s="20">
        <v>-2782943</v>
      </c>
      <c r="J26" s="20">
        <v>-2782943</v>
      </c>
      <c r="K26" s="20">
        <v>-1920870</v>
      </c>
      <c r="L26" s="20">
        <v>-985333</v>
      </c>
      <c r="M26" s="20">
        <v>-2045425</v>
      </c>
      <c r="N26" s="20">
        <v>-4951628</v>
      </c>
      <c r="O26" s="20"/>
      <c r="P26" s="20"/>
      <c r="Q26" s="20">
        <v>-784346</v>
      </c>
      <c r="R26" s="20">
        <v>-784346</v>
      </c>
      <c r="S26" s="20"/>
      <c r="T26" s="20"/>
      <c r="U26" s="20">
        <v>-2560968</v>
      </c>
      <c r="V26" s="20">
        <v>-2560968</v>
      </c>
      <c r="W26" s="20">
        <v>-11079885</v>
      </c>
      <c r="X26" s="20">
        <v>-11704016</v>
      </c>
      <c r="Y26" s="20">
        <v>624131</v>
      </c>
      <c r="Z26" s="21">
        <v>-5.3326225801468485</v>
      </c>
      <c r="AA26" s="22">
        <v>-11704016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-43493463</v>
      </c>
      <c r="D27" s="26">
        <f>SUM(D21:D26)</f>
        <v>0</v>
      </c>
      <c r="E27" s="27">
        <f t="shared" si="1"/>
        <v>-9650016</v>
      </c>
      <c r="F27" s="28">
        <f t="shared" si="1"/>
        <v>-11704016</v>
      </c>
      <c r="G27" s="28">
        <f t="shared" si="1"/>
        <v>0</v>
      </c>
      <c r="H27" s="28">
        <f t="shared" si="1"/>
        <v>0</v>
      </c>
      <c r="I27" s="28">
        <f t="shared" si="1"/>
        <v>-2782943</v>
      </c>
      <c r="J27" s="28">
        <f t="shared" si="1"/>
        <v>-2782943</v>
      </c>
      <c r="K27" s="28">
        <f t="shared" si="1"/>
        <v>-1920870</v>
      </c>
      <c r="L27" s="28">
        <f t="shared" si="1"/>
        <v>-985333</v>
      </c>
      <c r="M27" s="28">
        <f t="shared" si="1"/>
        <v>-2045425</v>
      </c>
      <c r="N27" s="28">
        <f t="shared" si="1"/>
        <v>-4951628</v>
      </c>
      <c r="O27" s="28">
        <f t="shared" si="1"/>
        <v>0</v>
      </c>
      <c r="P27" s="28">
        <f t="shared" si="1"/>
        <v>0</v>
      </c>
      <c r="Q27" s="28">
        <f t="shared" si="1"/>
        <v>-784346</v>
      </c>
      <c r="R27" s="28">
        <f t="shared" si="1"/>
        <v>-784346</v>
      </c>
      <c r="S27" s="28">
        <f t="shared" si="1"/>
        <v>0</v>
      </c>
      <c r="T27" s="28">
        <f t="shared" si="1"/>
        <v>0</v>
      </c>
      <c r="U27" s="28">
        <f t="shared" si="1"/>
        <v>-2560968</v>
      </c>
      <c r="V27" s="28">
        <f t="shared" si="1"/>
        <v>-2560968</v>
      </c>
      <c r="W27" s="28">
        <f t="shared" si="1"/>
        <v>-11079885</v>
      </c>
      <c r="X27" s="28">
        <f t="shared" si="1"/>
        <v>-11704016</v>
      </c>
      <c r="Y27" s="28">
        <f t="shared" si="1"/>
        <v>624131</v>
      </c>
      <c r="Z27" s="29">
        <f>+IF(X27&lt;&gt;0,+(Y27/X27)*100,0)</f>
        <v>-5.3326225801468485</v>
      </c>
      <c r="AA27" s="30">
        <f>SUM(AA21:AA26)</f>
        <v>-11704016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-18699007</v>
      </c>
      <c r="D38" s="32">
        <f>+D17+D27+D36</f>
        <v>0</v>
      </c>
      <c r="E38" s="33">
        <f t="shared" si="3"/>
        <v>-34906620</v>
      </c>
      <c r="F38" s="2">
        <f t="shared" si="3"/>
        <v>-53490616</v>
      </c>
      <c r="G38" s="2">
        <f t="shared" si="3"/>
        <v>8608744</v>
      </c>
      <c r="H38" s="2">
        <f t="shared" si="3"/>
        <v>-10322350</v>
      </c>
      <c r="I38" s="2">
        <f t="shared" si="3"/>
        <v>-16342658</v>
      </c>
      <c r="J38" s="2">
        <f t="shared" si="3"/>
        <v>-18056264</v>
      </c>
      <c r="K38" s="2">
        <f t="shared" si="3"/>
        <v>-6757750</v>
      </c>
      <c r="L38" s="2">
        <f t="shared" si="3"/>
        <v>7374093</v>
      </c>
      <c r="M38" s="2">
        <f t="shared" si="3"/>
        <v>-5997387</v>
      </c>
      <c r="N38" s="2">
        <f t="shared" si="3"/>
        <v>-5381044</v>
      </c>
      <c r="O38" s="2">
        <f t="shared" si="3"/>
        <v>1268423</v>
      </c>
      <c r="P38" s="2">
        <f t="shared" si="3"/>
        <v>7316914</v>
      </c>
      <c r="Q38" s="2">
        <f t="shared" si="3"/>
        <v>-3546304</v>
      </c>
      <c r="R38" s="2">
        <f t="shared" si="3"/>
        <v>5039033</v>
      </c>
      <c r="S38" s="2">
        <f t="shared" si="3"/>
        <v>-339074</v>
      </c>
      <c r="T38" s="2">
        <f t="shared" si="3"/>
        <v>6817281</v>
      </c>
      <c r="U38" s="2">
        <f t="shared" si="3"/>
        <v>-5409908</v>
      </c>
      <c r="V38" s="2">
        <f t="shared" si="3"/>
        <v>1068299</v>
      </c>
      <c r="W38" s="2">
        <f t="shared" si="3"/>
        <v>-17329976</v>
      </c>
      <c r="X38" s="2">
        <f t="shared" si="3"/>
        <v>-53490616</v>
      </c>
      <c r="Y38" s="2">
        <f t="shared" si="3"/>
        <v>36160640</v>
      </c>
      <c r="Z38" s="34">
        <f>+IF(X38&lt;&gt;0,+(Y38/X38)*100,0)</f>
        <v>-67.601838797294832</v>
      </c>
      <c r="AA38" s="35">
        <f>+AA17+AA27+AA36</f>
        <v>-53490616</v>
      </c>
    </row>
    <row r="39" spans="1:27" x14ac:dyDescent="0.25">
      <c r="A39" s="23" t="s">
        <v>60</v>
      </c>
      <c r="B39" s="17"/>
      <c r="C39" s="32">
        <v>-206890512</v>
      </c>
      <c r="D39" s="32"/>
      <c r="E39" s="33"/>
      <c r="F39" s="2"/>
      <c r="G39" s="2">
        <v>-226080600</v>
      </c>
      <c r="H39" s="2">
        <f>+G40+H60</f>
        <v>-217471856</v>
      </c>
      <c r="I39" s="2">
        <f>+H40+I60</f>
        <v>-227794206</v>
      </c>
      <c r="J39" s="2">
        <f>+G39</f>
        <v>-226080600</v>
      </c>
      <c r="K39" s="2">
        <f>+I40+K60</f>
        <v>-244136864</v>
      </c>
      <c r="L39" s="2">
        <f>+K40+L60</f>
        <v>-250894614</v>
      </c>
      <c r="M39" s="2">
        <f>+L40+M60</f>
        <v>-243520521</v>
      </c>
      <c r="N39" s="2">
        <f>+K39</f>
        <v>-244136864</v>
      </c>
      <c r="O39" s="2">
        <f>+M40+O60</f>
        <v>-249517908</v>
      </c>
      <c r="P39" s="2">
        <f>+O40+P60</f>
        <v>-248249485</v>
      </c>
      <c r="Q39" s="2">
        <f>+P40+Q60</f>
        <v>-240932571</v>
      </c>
      <c r="R39" s="2">
        <f>+O39</f>
        <v>-249517908</v>
      </c>
      <c r="S39" s="2">
        <f>+Q40+S60</f>
        <v>-244478875</v>
      </c>
      <c r="T39" s="2">
        <f>+S40+T60</f>
        <v>-244817949</v>
      </c>
      <c r="U39" s="2">
        <f>+T40+U60</f>
        <v>-238000668</v>
      </c>
      <c r="V39" s="2">
        <f>+S39</f>
        <v>-244478875</v>
      </c>
      <c r="W39" s="2">
        <f>+G39</f>
        <v>-226080600</v>
      </c>
      <c r="X39" s="2"/>
      <c r="Y39" s="2">
        <f>+W39-X39</f>
        <v>-226080600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-225589519</v>
      </c>
      <c r="D40" s="43">
        <f t="shared" ref="D40:AA40" si="4">+D38+D39</f>
        <v>0</v>
      </c>
      <c r="E40" s="44">
        <f t="shared" si="4"/>
        <v>-34906620</v>
      </c>
      <c r="F40" s="45">
        <f t="shared" si="4"/>
        <v>-53490616</v>
      </c>
      <c r="G40" s="45">
        <f t="shared" si="4"/>
        <v>-217471856</v>
      </c>
      <c r="H40" s="45">
        <f t="shared" si="4"/>
        <v>-227794206</v>
      </c>
      <c r="I40" s="45">
        <f t="shared" si="4"/>
        <v>-244136864</v>
      </c>
      <c r="J40" s="45">
        <f>+I40</f>
        <v>-244136864</v>
      </c>
      <c r="K40" s="45">
        <f t="shared" si="4"/>
        <v>-250894614</v>
      </c>
      <c r="L40" s="45">
        <f t="shared" si="4"/>
        <v>-243520521</v>
      </c>
      <c r="M40" s="45">
        <f t="shared" si="4"/>
        <v>-249517908</v>
      </c>
      <c r="N40" s="45">
        <f>+M40</f>
        <v>-249517908</v>
      </c>
      <c r="O40" s="45">
        <f t="shared" si="4"/>
        <v>-248249485</v>
      </c>
      <c r="P40" s="45">
        <f t="shared" si="4"/>
        <v>-240932571</v>
      </c>
      <c r="Q40" s="45">
        <f t="shared" si="4"/>
        <v>-244478875</v>
      </c>
      <c r="R40" s="45">
        <f>+Q40</f>
        <v>-244478875</v>
      </c>
      <c r="S40" s="45">
        <f t="shared" si="4"/>
        <v>-244817949</v>
      </c>
      <c r="T40" s="45">
        <f t="shared" si="4"/>
        <v>-238000668</v>
      </c>
      <c r="U40" s="45">
        <f t="shared" si="4"/>
        <v>-243410576</v>
      </c>
      <c r="V40" s="45">
        <f>+U40</f>
        <v>-243410576</v>
      </c>
      <c r="W40" s="45">
        <f>+V40</f>
        <v>-243410576</v>
      </c>
      <c r="X40" s="45">
        <f t="shared" si="4"/>
        <v>-53490616</v>
      </c>
      <c r="Y40" s="45">
        <f t="shared" si="4"/>
        <v>-189919960</v>
      </c>
      <c r="Z40" s="46">
        <f>+IF(X40&lt;&gt;0,+(Y40/X40)*100,0)</f>
        <v>355.05285637391052</v>
      </c>
      <c r="AA40" s="47">
        <f t="shared" si="4"/>
        <v>-53490616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-226080600</v>
      </c>
      <c r="J60">
        <v>-226080600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47864203</v>
      </c>
      <c r="D7" s="18"/>
      <c r="E7" s="19">
        <v>48699468</v>
      </c>
      <c r="F7" s="20">
        <v>48699468</v>
      </c>
      <c r="G7" s="20">
        <v>5282047</v>
      </c>
      <c r="H7" s="20">
        <v>2717760</v>
      </c>
      <c r="I7" s="20">
        <v>4633500</v>
      </c>
      <c r="J7" s="20">
        <v>12633307</v>
      </c>
      <c r="K7" s="20">
        <v>4448493</v>
      </c>
      <c r="L7" s="20">
        <v>2851370</v>
      </c>
      <c r="M7" s="20">
        <v>2801984</v>
      </c>
      <c r="N7" s="20">
        <v>10101847</v>
      </c>
      <c r="O7" s="20">
        <v>5659950</v>
      </c>
      <c r="P7" s="20">
        <v>10276648</v>
      </c>
      <c r="Q7" s="20">
        <v>3782731</v>
      </c>
      <c r="R7" s="20">
        <v>19719329</v>
      </c>
      <c r="S7" s="20">
        <v>3128873</v>
      </c>
      <c r="T7" s="20">
        <v>11440892</v>
      </c>
      <c r="U7" s="20">
        <v>3993362</v>
      </c>
      <c r="V7" s="20">
        <v>18563127</v>
      </c>
      <c r="W7" s="20">
        <v>61017610</v>
      </c>
      <c r="X7" s="20">
        <v>48699468</v>
      </c>
      <c r="Y7" s="20">
        <v>12318142</v>
      </c>
      <c r="Z7" s="21">
        <v>25.294202392518951</v>
      </c>
      <c r="AA7" s="22">
        <v>48699468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19549500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19549500</v>
      </c>
      <c r="T8" s="20"/>
      <c r="U8" s="20"/>
      <c r="V8" s="20">
        <v>19549500</v>
      </c>
      <c r="W8" s="20">
        <v>19549500</v>
      </c>
      <c r="X8" s="20">
        <v>19549500</v>
      </c>
      <c r="Y8" s="20"/>
      <c r="Z8" s="21"/>
      <c r="AA8" s="22">
        <v>19549500</v>
      </c>
    </row>
    <row r="9" spans="1:27" x14ac:dyDescent="0.25">
      <c r="A9" s="23" t="s">
        <v>37</v>
      </c>
      <c r="B9" s="17" t="s">
        <v>6</v>
      </c>
      <c r="C9" s="18">
        <v>33643686</v>
      </c>
      <c r="D9" s="18"/>
      <c r="E9" s="19">
        <v>25362000</v>
      </c>
      <c r="F9" s="20">
        <v>247000</v>
      </c>
      <c r="G9" s="20"/>
      <c r="H9" s="20">
        <v>2</v>
      </c>
      <c r="I9" s="20"/>
      <c r="J9" s="20">
        <v>2</v>
      </c>
      <c r="K9" s="20"/>
      <c r="L9" s="20"/>
      <c r="M9" s="20"/>
      <c r="N9" s="20"/>
      <c r="O9" s="20"/>
      <c r="P9" s="20"/>
      <c r="Q9" s="20"/>
      <c r="R9" s="20"/>
      <c r="S9" s="20">
        <v>247000</v>
      </c>
      <c r="T9" s="20"/>
      <c r="U9" s="20"/>
      <c r="V9" s="20">
        <v>247000</v>
      </c>
      <c r="W9" s="20">
        <v>247002</v>
      </c>
      <c r="X9" s="20">
        <v>247000</v>
      </c>
      <c r="Y9" s="20">
        <v>2</v>
      </c>
      <c r="Z9" s="21"/>
      <c r="AA9" s="22">
        <v>247000</v>
      </c>
    </row>
    <row r="10" spans="1:27" x14ac:dyDescent="0.25">
      <c r="A10" s="23" t="s">
        <v>38</v>
      </c>
      <c r="B10" s="17" t="s">
        <v>6</v>
      </c>
      <c r="C10" s="18">
        <v>13200000</v>
      </c>
      <c r="D10" s="18"/>
      <c r="E10" s="19"/>
      <c r="F10" s="20">
        <v>5565500</v>
      </c>
      <c r="G10" s="20">
        <v>9362000</v>
      </c>
      <c r="H10" s="20"/>
      <c r="I10" s="20"/>
      <c r="J10" s="20">
        <v>9362000</v>
      </c>
      <c r="K10" s="20"/>
      <c r="L10" s="20">
        <v>10500000</v>
      </c>
      <c r="M10" s="20"/>
      <c r="N10" s="20">
        <v>10500000</v>
      </c>
      <c r="O10" s="20"/>
      <c r="P10" s="20"/>
      <c r="Q10" s="20">
        <v>5500000</v>
      </c>
      <c r="R10" s="20">
        <v>5500000</v>
      </c>
      <c r="S10" s="20">
        <v>-19796500</v>
      </c>
      <c r="T10" s="20"/>
      <c r="U10" s="20"/>
      <c r="V10" s="20">
        <v>-19796500</v>
      </c>
      <c r="W10" s="20">
        <v>5565500</v>
      </c>
      <c r="X10" s="20">
        <v>5565500</v>
      </c>
      <c r="Y10" s="20"/>
      <c r="Z10" s="21"/>
      <c r="AA10" s="22">
        <v>5565500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4</v>
      </c>
      <c r="L11" s="20">
        <v>2672</v>
      </c>
      <c r="M11" s="20">
        <v>13057</v>
      </c>
      <c r="N11" s="20">
        <v>15733</v>
      </c>
      <c r="O11" s="20">
        <v>25133</v>
      </c>
      <c r="P11" s="20">
        <v>33366</v>
      </c>
      <c r="Q11" s="20">
        <v>13238</v>
      </c>
      <c r="R11" s="20">
        <v>71737</v>
      </c>
      <c r="S11" s="20">
        <v>27463</v>
      </c>
      <c r="T11" s="20">
        <v>234649</v>
      </c>
      <c r="U11" s="20">
        <v>23473</v>
      </c>
      <c r="V11" s="20">
        <v>285585</v>
      </c>
      <c r="W11" s="20">
        <v>373055</v>
      </c>
      <c r="X11" s="20"/>
      <c r="Y11" s="20">
        <v>373055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-59207209</v>
      </c>
      <c r="D14" s="18"/>
      <c r="E14" s="19">
        <v>-69822612</v>
      </c>
      <c r="F14" s="20">
        <v>-70136127</v>
      </c>
      <c r="G14" s="20">
        <v>-4717834</v>
      </c>
      <c r="H14" s="20">
        <v>-6870567</v>
      </c>
      <c r="I14" s="20">
        <v>-17246652</v>
      </c>
      <c r="J14" s="20">
        <v>-28835053</v>
      </c>
      <c r="K14" s="20">
        <v>-5905959</v>
      </c>
      <c r="L14" s="20">
        <v>-5601360</v>
      </c>
      <c r="M14" s="20">
        <v>-8834859</v>
      </c>
      <c r="N14" s="20">
        <v>-20342178</v>
      </c>
      <c r="O14" s="20">
        <v>-10086674</v>
      </c>
      <c r="P14" s="20">
        <v>-5247719</v>
      </c>
      <c r="Q14" s="20">
        <v>-5822969</v>
      </c>
      <c r="R14" s="20">
        <v>-21157362</v>
      </c>
      <c r="S14" s="20">
        <v>-5962013</v>
      </c>
      <c r="T14" s="20">
        <v>-5347440</v>
      </c>
      <c r="U14" s="20">
        <v>-6752871</v>
      </c>
      <c r="V14" s="20">
        <v>-18062324</v>
      </c>
      <c r="W14" s="20">
        <v>-88396917</v>
      </c>
      <c r="X14" s="20">
        <v>-70136127</v>
      </c>
      <c r="Y14" s="20">
        <v>-18260790</v>
      </c>
      <c r="Z14" s="21">
        <v>26.036210981538797</v>
      </c>
      <c r="AA14" s="22">
        <v>-70136127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-50004</v>
      </c>
      <c r="F15" s="20">
        <v>-50004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-50004</v>
      </c>
      <c r="Y15" s="20">
        <v>50004</v>
      </c>
      <c r="Z15" s="21">
        <v>-100</v>
      </c>
      <c r="AA15" s="22">
        <v>-50004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35500680</v>
      </c>
      <c r="D17" s="26">
        <f>SUM(D6:D16)</f>
        <v>0</v>
      </c>
      <c r="E17" s="27">
        <f t="shared" si="0"/>
        <v>4188852</v>
      </c>
      <c r="F17" s="28">
        <f t="shared" si="0"/>
        <v>3875337</v>
      </c>
      <c r="G17" s="28">
        <f t="shared" si="0"/>
        <v>9926213</v>
      </c>
      <c r="H17" s="28">
        <f t="shared" si="0"/>
        <v>-4152805</v>
      </c>
      <c r="I17" s="28">
        <f t="shared" si="0"/>
        <v>-12613152</v>
      </c>
      <c r="J17" s="28">
        <f t="shared" si="0"/>
        <v>-6839744</v>
      </c>
      <c r="K17" s="28">
        <f t="shared" si="0"/>
        <v>-1457462</v>
      </c>
      <c r="L17" s="28">
        <f t="shared" si="0"/>
        <v>7752682</v>
      </c>
      <c r="M17" s="28">
        <f t="shared" si="0"/>
        <v>-6019818</v>
      </c>
      <c r="N17" s="28">
        <f t="shared" si="0"/>
        <v>275402</v>
      </c>
      <c r="O17" s="28">
        <f t="shared" si="0"/>
        <v>-4401591</v>
      </c>
      <c r="P17" s="28">
        <f t="shared" si="0"/>
        <v>5062295</v>
      </c>
      <c r="Q17" s="28">
        <f t="shared" si="0"/>
        <v>3473000</v>
      </c>
      <c r="R17" s="28">
        <f t="shared" si="0"/>
        <v>4133704</v>
      </c>
      <c r="S17" s="28">
        <f t="shared" si="0"/>
        <v>-2805677</v>
      </c>
      <c r="T17" s="28">
        <f t="shared" si="0"/>
        <v>6328101</v>
      </c>
      <c r="U17" s="28">
        <f t="shared" si="0"/>
        <v>-2736036</v>
      </c>
      <c r="V17" s="28">
        <f t="shared" si="0"/>
        <v>786388</v>
      </c>
      <c r="W17" s="28">
        <f t="shared" si="0"/>
        <v>-1644250</v>
      </c>
      <c r="X17" s="28">
        <f t="shared" si="0"/>
        <v>3875337</v>
      </c>
      <c r="Y17" s="28">
        <f t="shared" si="0"/>
        <v>-5519587</v>
      </c>
      <c r="Z17" s="29">
        <f>+IF(X17&lt;&gt;0,+(Y17/X17)*100,0)</f>
        <v>-142.42856814775075</v>
      </c>
      <c r="AA17" s="30">
        <f>SUM(AA6:AA16)</f>
        <v>3875337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-15750149</v>
      </c>
      <c r="D26" s="18"/>
      <c r="E26" s="19">
        <v>-32892804</v>
      </c>
      <c r="F26" s="20">
        <v>-37115069</v>
      </c>
      <c r="G26" s="20">
        <v>-144077</v>
      </c>
      <c r="H26" s="20">
        <v>-3724500</v>
      </c>
      <c r="I26" s="20">
        <v>-448260</v>
      </c>
      <c r="J26" s="20">
        <v>-4316837</v>
      </c>
      <c r="K26" s="20"/>
      <c r="L26" s="20">
        <v>-1201154</v>
      </c>
      <c r="M26" s="20">
        <v>-174194</v>
      </c>
      <c r="N26" s="20">
        <v>-1375348</v>
      </c>
      <c r="O26" s="20"/>
      <c r="P26" s="20">
        <v>-367411</v>
      </c>
      <c r="Q26" s="20">
        <v>-1323653</v>
      </c>
      <c r="R26" s="20">
        <v>-1691064</v>
      </c>
      <c r="S26" s="20">
        <v>-253236</v>
      </c>
      <c r="T26" s="20">
        <v>-249729</v>
      </c>
      <c r="U26" s="20">
        <v>-943662</v>
      </c>
      <c r="V26" s="20">
        <v>-1446627</v>
      </c>
      <c r="W26" s="20">
        <v>-8829876</v>
      </c>
      <c r="X26" s="20">
        <v>-37115069</v>
      </c>
      <c r="Y26" s="20">
        <v>28285193</v>
      </c>
      <c r="Z26" s="21">
        <v>-76.209458212242581</v>
      </c>
      <c r="AA26" s="22">
        <v>-37115069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-15750149</v>
      </c>
      <c r="D27" s="26">
        <f>SUM(D21:D26)</f>
        <v>0</v>
      </c>
      <c r="E27" s="27">
        <f t="shared" si="1"/>
        <v>-32892804</v>
      </c>
      <c r="F27" s="28">
        <f t="shared" si="1"/>
        <v>-37115069</v>
      </c>
      <c r="G27" s="28">
        <f t="shared" si="1"/>
        <v>-144077</v>
      </c>
      <c r="H27" s="28">
        <f t="shared" si="1"/>
        <v>-3724500</v>
      </c>
      <c r="I27" s="28">
        <f t="shared" si="1"/>
        <v>-448260</v>
      </c>
      <c r="J27" s="28">
        <f t="shared" si="1"/>
        <v>-4316837</v>
      </c>
      <c r="K27" s="28">
        <f t="shared" si="1"/>
        <v>0</v>
      </c>
      <c r="L27" s="28">
        <f t="shared" si="1"/>
        <v>-1201154</v>
      </c>
      <c r="M27" s="28">
        <f t="shared" si="1"/>
        <v>-174194</v>
      </c>
      <c r="N27" s="28">
        <f t="shared" si="1"/>
        <v>-1375348</v>
      </c>
      <c r="O27" s="28">
        <f t="shared" si="1"/>
        <v>0</v>
      </c>
      <c r="P27" s="28">
        <f t="shared" si="1"/>
        <v>-367411</v>
      </c>
      <c r="Q27" s="28">
        <f t="shared" si="1"/>
        <v>-1323653</v>
      </c>
      <c r="R27" s="28">
        <f t="shared" si="1"/>
        <v>-1691064</v>
      </c>
      <c r="S27" s="28">
        <f t="shared" si="1"/>
        <v>-253236</v>
      </c>
      <c r="T27" s="28">
        <f t="shared" si="1"/>
        <v>-249729</v>
      </c>
      <c r="U27" s="28">
        <f t="shared" si="1"/>
        <v>-943662</v>
      </c>
      <c r="V27" s="28">
        <f t="shared" si="1"/>
        <v>-1446627</v>
      </c>
      <c r="W27" s="28">
        <f t="shared" si="1"/>
        <v>-8829876</v>
      </c>
      <c r="X27" s="28">
        <f t="shared" si="1"/>
        <v>-37115069</v>
      </c>
      <c r="Y27" s="28">
        <f t="shared" si="1"/>
        <v>28285193</v>
      </c>
      <c r="Z27" s="29">
        <f>+IF(X27&lt;&gt;0,+(Y27/X27)*100,0)</f>
        <v>-76.209458212242581</v>
      </c>
      <c r="AA27" s="30">
        <f>SUM(AA21:AA26)</f>
        <v>-37115069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19750531</v>
      </c>
      <c r="D38" s="32">
        <f>+D17+D27+D36</f>
        <v>0</v>
      </c>
      <c r="E38" s="33">
        <f t="shared" si="3"/>
        <v>-28703952</v>
      </c>
      <c r="F38" s="2">
        <f t="shared" si="3"/>
        <v>-33239732</v>
      </c>
      <c r="G38" s="2">
        <f t="shared" si="3"/>
        <v>9782136</v>
      </c>
      <c r="H38" s="2">
        <f t="shared" si="3"/>
        <v>-7877305</v>
      </c>
      <c r="I38" s="2">
        <f t="shared" si="3"/>
        <v>-13061412</v>
      </c>
      <c r="J38" s="2">
        <f t="shared" si="3"/>
        <v>-11156581</v>
      </c>
      <c r="K38" s="2">
        <f t="shared" si="3"/>
        <v>-1457462</v>
      </c>
      <c r="L38" s="2">
        <f t="shared" si="3"/>
        <v>6551528</v>
      </c>
      <c r="M38" s="2">
        <f t="shared" si="3"/>
        <v>-6194012</v>
      </c>
      <c r="N38" s="2">
        <f t="shared" si="3"/>
        <v>-1099946</v>
      </c>
      <c r="O38" s="2">
        <f t="shared" si="3"/>
        <v>-4401591</v>
      </c>
      <c r="P38" s="2">
        <f t="shared" si="3"/>
        <v>4694884</v>
      </c>
      <c r="Q38" s="2">
        <f t="shared" si="3"/>
        <v>2149347</v>
      </c>
      <c r="R38" s="2">
        <f t="shared" si="3"/>
        <v>2442640</v>
      </c>
      <c r="S38" s="2">
        <f t="shared" si="3"/>
        <v>-3058913</v>
      </c>
      <c r="T38" s="2">
        <f t="shared" si="3"/>
        <v>6078372</v>
      </c>
      <c r="U38" s="2">
        <f t="shared" si="3"/>
        <v>-3679698</v>
      </c>
      <c r="V38" s="2">
        <f t="shared" si="3"/>
        <v>-660239</v>
      </c>
      <c r="W38" s="2">
        <f t="shared" si="3"/>
        <v>-10474126</v>
      </c>
      <c r="X38" s="2">
        <f t="shared" si="3"/>
        <v>-33239732</v>
      </c>
      <c r="Y38" s="2">
        <f t="shared" si="3"/>
        <v>22765606</v>
      </c>
      <c r="Z38" s="34">
        <f>+IF(X38&lt;&gt;0,+(Y38/X38)*100,0)</f>
        <v>-68.489138239742729</v>
      </c>
      <c r="AA38" s="35">
        <f>+AA17+AA27+AA36</f>
        <v>-33239732</v>
      </c>
    </row>
    <row r="39" spans="1:27" x14ac:dyDescent="0.25">
      <c r="A39" s="23" t="s">
        <v>60</v>
      </c>
      <c r="B39" s="17"/>
      <c r="C39" s="32">
        <v>-33011797</v>
      </c>
      <c r="D39" s="32"/>
      <c r="E39" s="33"/>
      <c r="F39" s="2"/>
      <c r="G39" s="2">
        <v>20285718</v>
      </c>
      <c r="H39" s="2">
        <f>+G40+H60</f>
        <v>-191975877</v>
      </c>
      <c r="I39" s="2">
        <f>+H40+I60</f>
        <v>-199853182</v>
      </c>
      <c r="J39" s="2">
        <f>+G39</f>
        <v>20285718</v>
      </c>
      <c r="K39" s="2">
        <f>+I40+K60</f>
        <v>-212914594</v>
      </c>
      <c r="L39" s="2">
        <f>+K40+L60</f>
        <v>-214372056</v>
      </c>
      <c r="M39" s="2">
        <f>+L40+M60</f>
        <v>-207820528</v>
      </c>
      <c r="N39" s="2">
        <f>+K39</f>
        <v>-212914594</v>
      </c>
      <c r="O39" s="2">
        <f>+M40+O60</f>
        <v>-214014540</v>
      </c>
      <c r="P39" s="2">
        <f>+O40+P60</f>
        <v>-218416131</v>
      </c>
      <c r="Q39" s="2">
        <f>+P40+Q60</f>
        <v>-213721247</v>
      </c>
      <c r="R39" s="2">
        <f>+O39</f>
        <v>-214014540</v>
      </c>
      <c r="S39" s="2">
        <f>+Q40+S60</f>
        <v>-211571900</v>
      </c>
      <c r="T39" s="2">
        <f>+S40+T60</f>
        <v>-214630813</v>
      </c>
      <c r="U39" s="2">
        <f>+T40+U60</f>
        <v>-208552441</v>
      </c>
      <c r="V39" s="2">
        <f>+S39</f>
        <v>-211571900</v>
      </c>
      <c r="W39" s="2">
        <f>+G39</f>
        <v>20285718</v>
      </c>
      <c r="X39" s="2"/>
      <c r="Y39" s="2">
        <f>+W39-X39</f>
        <v>20285718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-13261266</v>
      </c>
      <c r="D40" s="43">
        <f t="shared" ref="D40:AA40" si="4">+D38+D39</f>
        <v>0</v>
      </c>
      <c r="E40" s="44">
        <f t="shared" si="4"/>
        <v>-28703952</v>
      </c>
      <c r="F40" s="45">
        <f t="shared" si="4"/>
        <v>-33239732</v>
      </c>
      <c r="G40" s="45">
        <f t="shared" si="4"/>
        <v>30067854</v>
      </c>
      <c r="H40" s="45">
        <f t="shared" si="4"/>
        <v>-199853182</v>
      </c>
      <c r="I40" s="45">
        <f t="shared" si="4"/>
        <v>-212914594</v>
      </c>
      <c r="J40" s="45">
        <f>+I40</f>
        <v>-212914594</v>
      </c>
      <c r="K40" s="45">
        <f t="shared" si="4"/>
        <v>-214372056</v>
      </c>
      <c r="L40" s="45">
        <f t="shared" si="4"/>
        <v>-207820528</v>
      </c>
      <c r="M40" s="45">
        <f t="shared" si="4"/>
        <v>-214014540</v>
      </c>
      <c r="N40" s="45">
        <f>+M40</f>
        <v>-214014540</v>
      </c>
      <c r="O40" s="45">
        <f t="shared" si="4"/>
        <v>-218416131</v>
      </c>
      <c r="P40" s="45">
        <f t="shared" si="4"/>
        <v>-213721247</v>
      </c>
      <c r="Q40" s="45">
        <f t="shared" si="4"/>
        <v>-211571900</v>
      </c>
      <c r="R40" s="45">
        <f>+Q40</f>
        <v>-211571900</v>
      </c>
      <c r="S40" s="45">
        <f t="shared" si="4"/>
        <v>-214630813</v>
      </c>
      <c r="T40" s="45">
        <f t="shared" si="4"/>
        <v>-208552441</v>
      </c>
      <c r="U40" s="45">
        <f t="shared" si="4"/>
        <v>-212232139</v>
      </c>
      <c r="V40" s="45">
        <f>+U40</f>
        <v>-212232139</v>
      </c>
      <c r="W40" s="45">
        <f>+V40</f>
        <v>-212232139</v>
      </c>
      <c r="X40" s="45">
        <f t="shared" si="4"/>
        <v>-33239732</v>
      </c>
      <c r="Y40" s="45">
        <f t="shared" si="4"/>
        <v>43051324</v>
      </c>
      <c r="Z40" s="46">
        <f>+IF(X40&lt;&gt;0,+(Y40/X40)*100,0)</f>
        <v>-129.51766277778654</v>
      </c>
      <c r="AA40" s="47">
        <f t="shared" si="4"/>
        <v>-33239732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20285718</v>
      </c>
      <c r="H60">
        <v>-222043731</v>
      </c>
      <c r="J60">
        <v>20285718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9879000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9879000</v>
      </c>
      <c r="Y8" s="20">
        <v>-9879000</v>
      </c>
      <c r="Z8" s="21">
        <v>-100</v>
      </c>
      <c r="AA8" s="22">
        <v>9879000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9879000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-6006000</v>
      </c>
      <c r="L10" s="20"/>
      <c r="M10" s="20"/>
      <c r="N10" s="20">
        <v>-6006000</v>
      </c>
      <c r="O10" s="20"/>
      <c r="P10" s="20"/>
      <c r="Q10" s="20"/>
      <c r="R10" s="20"/>
      <c r="S10" s="20"/>
      <c r="T10" s="20"/>
      <c r="U10" s="20"/>
      <c r="V10" s="20"/>
      <c r="W10" s="20">
        <v>-6006000</v>
      </c>
      <c r="X10" s="20"/>
      <c r="Y10" s="20">
        <v>-6006000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-11750736</v>
      </c>
      <c r="F14" s="20">
        <v>-10326386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-10326386</v>
      </c>
      <c r="Y14" s="20">
        <v>10326386</v>
      </c>
      <c r="Z14" s="21">
        <v>-100</v>
      </c>
      <c r="AA14" s="22">
        <v>-10326386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-1871736</v>
      </c>
      <c r="F17" s="28">
        <f t="shared" si="0"/>
        <v>-447386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-6006000</v>
      </c>
      <c r="L17" s="28">
        <f t="shared" si="0"/>
        <v>0</v>
      </c>
      <c r="M17" s="28">
        <f t="shared" si="0"/>
        <v>0</v>
      </c>
      <c r="N17" s="28">
        <f t="shared" si="0"/>
        <v>-6006000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-6006000</v>
      </c>
      <c r="X17" s="28">
        <f t="shared" si="0"/>
        <v>-447386</v>
      </c>
      <c r="Y17" s="28">
        <f t="shared" si="0"/>
        <v>-5558614</v>
      </c>
      <c r="Z17" s="29">
        <f>+IF(X17&lt;&gt;0,+(Y17/X17)*100,0)</f>
        <v>1242.4648960852596</v>
      </c>
      <c r="AA17" s="30">
        <f>SUM(AA6:AA16)</f>
        <v>-447386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-880000</v>
      </c>
      <c r="F26" s="20">
        <v>-1250000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-1250000</v>
      </c>
      <c r="Y26" s="20">
        <v>1250000</v>
      </c>
      <c r="Z26" s="21">
        <v>-100</v>
      </c>
      <c r="AA26" s="22">
        <v>-1250000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-880000</v>
      </c>
      <c r="F27" s="28">
        <f t="shared" si="1"/>
        <v>-1250000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-1250000</v>
      </c>
      <c r="Y27" s="28">
        <f t="shared" si="1"/>
        <v>1250000</v>
      </c>
      <c r="Z27" s="29">
        <f>+IF(X27&lt;&gt;0,+(Y27/X27)*100,0)</f>
        <v>-100</v>
      </c>
      <c r="AA27" s="30">
        <f>SUM(AA21:AA26)</f>
        <v>-1250000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-2751736</v>
      </c>
      <c r="F38" s="2">
        <f t="shared" si="3"/>
        <v>-1697386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-6006000</v>
      </c>
      <c r="L38" s="2">
        <f t="shared" si="3"/>
        <v>0</v>
      </c>
      <c r="M38" s="2">
        <f t="shared" si="3"/>
        <v>0</v>
      </c>
      <c r="N38" s="2">
        <f t="shared" si="3"/>
        <v>-6006000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-6006000</v>
      </c>
      <c r="X38" s="2">
        <f t="shared" si="3"/>
        <v>-1697386</v>
      </c>
      <c r="Y38" s="2">
        <f t="shared" si="3"/>
        <v>-4308614</v>
      </c>
      <c r="Z38" s="34">
        <f>+IF(X38&lt;&gt;0,+(Y38/X38)*100,0)</f>
        <v>253.83819590829665</v>
      </c>
      <c r="AA38" s="35">
        <f>+AA17+AA27+AA36</f>
        <v>-1697386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-6006000</v>
      </c>
      <c r="M39" s="2">
        <f>+L40+M60</f>
        <v>-6006000</v>
      </c>
      <c r="N39" s="2">
        <f>+K39</f>
        <v>0</v>
      </c>
      <c r="O39" s="2">
        <f>+M40+O60</f>
        <v>-6006000</v>
      </c>
      <c r="P39" s="2">
        <f>+O40+P60</f>
        <v>-6006000</v>
      </c>
      <c r="Q39" s="2">
        <f>+P40+Q60</f>
        <v>-6006000</v>
      </c>
      <c r="R39" s="2">
        <f>+O39</f>
        <v>-6006000</v>
      </c>
      <c r="S39" s="2">
        <f>+Q40+S60</f>
        <v>-6006000</v>
      </c>
      <c r="T39" s="2">
        <f>+S40+T60</f>
        <v>-6006000</v>
      </c>
      <c r="U39" s="2">
        <f>+T40+U60</f>
        <v>-6006000</v>
      </c>
      <c r="V39" s="2">
        <f>+S39</f>
        <v>-6006000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-2751736</v>
      </c>
      <c r="F40" s="45">
        <f t="shared" si="4"/>
        <v>-1697386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-6006000</v>
      </c>
      <c r="L40" s="45">
        <f t="shared" si="4"/>
        <v>-6006000</v>
      </c>
      <c r="M40" s="45">
        <f t="shared" si="4"/>
        <v>-6006000</v>
      </c>
      <c r="N40" s="45">
        <f>+M40</f>
        <v>-6006000</v>
      </c>
      <c r="O40" s="45">
        <f t="shared" si="4"/>
        <v>-6006000</v>
      </c>
      <c r="P40" s="45">
        <f t="shared" si="4"/>
        <v>-6006000</v>
      </c>
      <c r="Q40" s="45">
        <f t="shared" si="4"/>
        <v>-6006000</v>
      </c>
      <c r="R40" s="45">
        <f>+Q40</f>
        <v>-6006000</v>
      </c>
      <c r="S40" s="45">
        <f t="shared" si="4"/>
        <v>-6006000</v>
      </c>
      <c r="T40" s="45">
        <f t="shared" si="4"/>
        <v>-6006000</v>
      </c>
      <c r="U40" s="45">
        <f t="shared" si="4"/>
        <v>-6006000</v>
      </c>
      <c r="V40" s="45">
        <f>+U40</f>
        <v>-6006000</v>
      </c>
      <c r="W40" s="45">
        <f>+V40</f>
        <v>-6006000</v>
      </c>
      <c r="X40" s="45">
        <f t="shared" si="4"/>
        <v>-1697386</v>
      </c>
      <c r="Y40" s="45">
        <f t="shared" si="4"/>
        <v>-4308614</v>
      </c>
      <c r="Z40" s="46">
        <f>+IF(X40&lt;&gt;0,+(Y40/X40)*100,0)</f>
        <v>253.83819590829665</v>
      </c>
      <c r="AA40" s="47">
        <f t="shared" si="4"/>
        <v>-1697386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-25000000</v>
      </c>
      <c r="F14" s="20">
        <v>-36997430</v>
      </c>
      <c r="G14" s="20">
        <v>-2801843</v>
      </c>
      <c r="H14" s="20">
        <v>-3242855</v>
      </c>
      <c r="I14" s="20">
        <v>-5208333</v>
      </c>
      <c r="J14" s="20">
        <v>-11253031</v>
      </c>
      <c r="K14" s="20">
        <v>-4514591</v>
      </c>
      <c r="L14" s="20">
        <v>-331514</v>
      </c>
      <c r="M14" s="20">
        <v>-2361148</v>
      </c>
      <c r="N14" s="20">
        <v>-7207253</v>
      </c>
      <c r="O14" s="20">
        <v>-6091779</v>
      </c>
      <c r="P14" s="20">
        <v>-2952604</v>
      </c>
      <c r="Q14" s="20">
        <v>-1045512</v>
      </c>
      <c r="R14" s="20">
        <v>-10089895</v>
      </c>
      <c r="S14" s="20">
        <v>-5235371</v>
      </c>
      <c r="T14" s="20">
        <v>-3529268</v>
      </c>
      <c r="U14" s="20">
        <v>-1367318</v>
      </c>
      <c r="V14" s="20">
        <v>-10131957</v>
      </c>
      <c r="W14" s="20">
        <v>-38682136</v>
      </c>
      <c r="X14" s="20">
        <v>-36997430</v>
      </c>
      <c r="Y14" s="20">
        <v>-1684706</v>
      </c>
      <c r="Z14" s="21">
        <v>4.5535757483695489</v>
      </c>
      <c r="AA14" s="22">
        <v>-36997430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-25000000</v>
      </c>
      <c r="F17" s="28">
        <f t="shared" si="0"/>
        <v>-36997430</v>
      </c>
      <c r="G17" s="28">
        <f t="shared" si="0"/>
        <v>-2801843</v>
      </c>
      <c r="H17" s="28">
        <f t="shared" si="0"/>
        <v>-3242855</v>
      </c>
      <c r="I17" s="28">
        <f t="shared" si="0"/>
        <v>-5208333</v>
      </c>
      <c r="J17" s="28">
        <f t="shared" si="0"/>
        <v>-11253031</v>
      </c>
      <c r="K17" s="28">
        <f t="shared" si="0"/>
        <v>-4514591</v>
      </c>
      <c r="L17" s="28">
        <f t="shared" si="0"/>
        <v>-331514</v>
      </c>
      <c r="M17" s="28">
        <f t="shared" si="0"/>
        <v>-2361148</v>
      </c>
      <c r="N17" s="28">
        <f t="shared" si="0"/>
        <v>-7207253</v>
      </c>
      <c r="O17" s="28">
        <f t="shared" si="0"/>
        <v>-6091779</v>
      </c>
      <c r="P17" s="28">
        <f t="shared" si="0"/>
        <v>-2952604</v>
      </c>
      <c r="Q17" s="28">
        <f t="shared" si="0"/>
        <v>-1045512</v>
      </c>
      <c r="R17" s="28">
        <f t="shared" si="0"/>
        <v>-10089895</v>
      </c>
      <c r="S17" s="28">
        <f t="shared" si="0"/>
        <v>-5235371</v>
      </c>
      <c r="T17" s="28">
        <f t="shared" si="0"/>
        <v>-3529268</v>
      </c>
      <c r="U17" s="28">
        <f t="shared" si="0"/>
        <v>-1367318</v>
      </c>
      <c r="V17" s="28">
        <f t="shared" si="0"/>
        <v>-10131957</v>
      </c>
      <c r="W17" s="28">
        <f t="shared" si="0"/>
        <v>-38682136</v>
      </c>
      <c r="X17" s="28">
        <f t="shared" si="0"/>
        <v>-36997430</v>
      </c>
      <c r="Y17" s="28">
        <f t="shared" si="0"/>
        <v>-1684706</v>
      </c>
      <c r="Z17" s="29">
        <f>+IF(X17&lt;&gt;0,+(Y17/X17)*100,0)</f>
        <v>4.5535757483695489</v>
      </c>
      <c r="AA17" s="30">
        <f>SUM(AA6:AA16)</f>
        <v>-36997430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-25000000</v>
      </c>
      <c r="F38" s="2">
        <f t="shared" si="3"/>
        <v>-36997430</v>
      </c>
      <c r="G38" s="2">
        <f t="shared" si="3"/>
        <v>-2801843</v>
      </c>
      <c r="H38" s="2">
        <f t="shared" si="3"/>
        <v>-3242855</v>
      </c>
      <c r="I38" s="2">
        <f t="shared" si="3"/>
        <v>-5208333</v>
      </c>
      <c r="J38" s="2">
        <f t="shared" si="3"/>
        <v>-11253031</v>
      </c>
      <c r="K38" s="2">
        <f t="shared" si="3"/>
        <v>-4514591</v>
      </c>
      <c r="L38" s="2">
        <f t="shared" si="3"/>
        <v>-331514</v>
      </c>
      <c r="M38" s="2">
        <f t="shared" si="3"/>
        <v>-2361148</v>
      </c>
      <c r="N38" s="2">
        <f t="shared" si="3"/>
        <v>-7207253</v>
      </c>
      <c r="O38" s="2">
        <f t="shared" si="3"/>
        <v>-6091779</v>
      </c>
      <c r="P38" s="2">
        <f t="shared" si="3"/>
        <v>-2952604</v>
      </c>
      <c r="Q38" s="2">
        <f t="shared" si="3"/>
        <v>-1045512</v>
      </c>
      <c r="R38" s="2">
        <f t="shared" si="3"/>
        <v>-10089895</v>
      </c>
      <c r="S38" s="2">
        <f t="shared" si="3"/>
        <v>-5235371</v>
      </c>
      <c r="T38" s="2">
        <f t="shared" si="3"/>
        <v>-3529268</v>
      </c>
      <c r="U38" s="2">
        <f t="shared" si="3"/>
        <v>-1367318</v>
      </c>
      <c r="V38" s="2">
        <f t="shared" si="3"/>
        <v>-10131957</v>
      </c>
      <c r="W38" s="2">
        <f t="shared" si="3"/>
        <v>-38682136</v>
      </c>
      <c r="X38" s="2">
        <f t="shared" si="3"/>
        <v>-36997430</v>
      </c>
      <c r="Y38" s="2">
        <f t="shared" si="3"/>
        <v>-1684706</v>
      </c>
      <c r="Z38" s="34">
        <f>+IF(X38&lt;&gt;0,+(Y38/X38)*100,0)</f>
        <v>4.5535757483695489</v>
      </c>
      <c r="AA38" s="35">
        <f>+AA17+AA27+AA36</f>
        <v>-36997430</v>
      </c>
    </row>
    <row r="39" spans="1:27" x14ac:dyDescent="0.25">
      <c r="A39" s="23" t="s">
        <v>60</v>
      </c>
      <c r="B39" s="17"/>
      <c r="C39" s="32">
        <v>-59741649</v>
      </c>
      <c r="D39" s="32"/>
      <c r="E39" s="33"/>
      <c r="F39" s="2"/>
      <c r="G39" s="2">
        <v>-59741649</v>
      </c>
      <c r="H39" s="2">
        <f>+G40+H60</f>
        <v>-62543492</v>
      </c>
      <c r="I39" s="2">
        <f>+H40+I60</f>
        <v>-65786347</v>
      </c>
      <c r="J39" s="2">
        <f>+G39</f>
        <v>-59741649</v>
      </c>
      <c r="K39" s="2">
        <f>+I40+K60</f>
        <v>-70994680</v>
      </c>
      <c r="L39" s="2">
        <f>+K40+L60</f>
        <v>-75509271</v>
      </c>
      <c r="M39" s="2">
        <f>+L40+M60</f>
        <v>-75840785</v>
      </c>
      <c r="N39" s="2">
        <f>+K39</f>
        <v>-70994680</v>
      </c>
      <c r="O39" s="2">
        <f>+M40+O60</f>
        <v>-78201933</v>
      </c>
      <c r="P39" s="2">
        <f>+O40+P60</f>
        <v>-84293712</v>
      </c>
      <c r="Q39" s="2">
        <f>+P40+Q60</f>
        <v>-87246316</v>
      </c>
      <c r="R39" s="2">
        <f>+O39</f>
        <v>-78201933</v>
      </c>
      <c r="S39" s="2">
        <f>+Q40+S60</f>
        <v>-88291828</v>
      </c>
      <c r="T39" s="2">
        <f>+S40+T60</f>
        <v>-93527199</v>
      </c>
      <c r="U39" s="2">
        <f>+T40+U60</f>
        <v>-97056467</v>
      </c>
      <c r="V39" s="2">
        <f>+S39</f>
        <v>-88291828</v>
      </c>
      <c r="W39" s="2">
        <f>+G39</f>
        <v>-59741649</v>
      </c>
      <c r="X39" s="2"/>
      <c r="Y39" s="2">
        <f>+W39-X39</f>
        <v>-59741649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-59741649</v>
      </c>
      <c r="D40" s="43">
        <f t="shared" ref="D40:AA40" si="4">+D38+D39</f>
        <v>0</v>
      </c>
      <c r="E40" s="44">
        <f t="shared" si="4"/>
        <v>-25000000</v>
      </c>
      <c r="F40" s="45">
        <f t="shared" si="4"/>
        <v>-36997430</v>
      </c>
      <c r="G40" s="45">
        <f t="shared" si="4"/>
        <v>-62543492</v>
      </c>
      <c r="H40" s="45">
        <f t="shared" si="4"/>
        <v>-65786347</v>
      </c>
      <c r="I40" s="45">
        <f t="shared" si="4"/>
        <v>-70994680</v>
      </c>
      <c r="J40" s="45">
        <f>+I40</f>
        <v>-70994680</v>
      </c>
      <c r="K40" s="45">
        <f t="shared" si="4"/>
        <v>-75509271</v>
      </c>
      <c r="L40" s="45">
        <f t="shared" si="4"/>
        <v>-75840785</v>
      </c>
      <c r="M40" s="45">
        <f t="shared" si="4"/>
        <v>-78201933</v>
      </c>
      <c r="N40" s="45">
        <f>+M40</f>
        <v>-78201933</v>
      </c>
      <c r="O40" s="45">
        <f t="shared" si="4"/>
        <v>-84293712</v>
      </c>
      <c r="P40" s="45">
        <f t="shared" si="4"/>
        <v>-87246316</v>
      </c>
      <c r="Q40" s="45">
        <f t="shared" si="4"/>
        <v>-88291828</v>
      </c>
      <c r="R40" s="45">
        <f>+Q40</f>
        <v>-88291828</v>
      </c>
      <c r="S40" s="45">
        <f t="shared" si="4"/>
        <v>-93527199</v>
      </c>
      <c r="T40" s="45">
        <f t="shared" si="4"/>
        <v>-97056467</v>
      </c>
      <c r="U40" s="45">
        <f t="shared" si="4"/>
        <v>-98423785</v>
      </c>
      <c r="V40" s="45">
        <f>+U40</f>
        <v>-98423785</v>
      </c>
      <c r="W40" s="45">
        <f>+V40</f>
        <v>-98423785</v>
      </c>
      <c r="X40" s="45">
        <f t="shared" si="4"/>
        <v>-36997430</v>
      </c>
      <c r="Y40" s="45">
        <f t="shared" si="4"/>
        <v>-61426355</v>
      </c>
      <c r="Z40" s="46">
        <f>+IF(X40&lt;&gt;0,+(Y40/X40)*100,0)</f>
        <v>166.02870793998395</v>
      </c>
      <c r="AA40" s="47">
        <f t="shared" si="4"/>
        <v>-36997430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-59741649</v>
      </c>
      <c r="J60">
        <v>-59741649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16088</v>
      </c>
      <c r="D6" s="18"/>
      <c r="E6" s="19"/>
      <c r="F6" s="20"/>
      <c r="G6" s="20">
        <v>596</v>
      </c>
      <c r="H6" s="20">
        <v>5157</v>
      </c>
      <c r="I6" s="20"/>
      <c r="J6" s="20">
        <v>5753</v>
      </c>
      <c r="K6" s="20">
        <v>26705</v>
      </c>
      <c r="L6" s="20">
        <v>2280</v>
      </c>
      <c r="M6" s="20"/>
      <c r="N6" s="20">
        <v>28985</v>
      </c>
      <c r="O6" s="20">
        <v>2280</v>
      </c>
      <c r="P6" s="20">
        <v>5029</v>
      </c>
      <c r="Q6" s="20">
        <v>15117</v>
      </c>
      <c r="R6" s="20">
        <v>22426</v>
      </c>
      <c r="S6" s="20">
        <v>4560</v>
      </c>
      <c r="T6" s="20"/>
      <c r="U6" s="20">
        <v>5719</v>
      </c>
      <c r="V6" s="20">
        <v>10279</v>
      </c>
      <c r="W6" s="20">
        <v>67443</v>
      </c>
      <c r="X6" s="20"/>
      <c r="Y6" s="20">
        <v>67443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1125889793</v>
      </c>
      <c r="D7" s="18"/>
      <c r="E7" s="19">
        <v>5773689821</v>
      </c>
      <c r="F7" s="20">
        <v>2604247797</v>
      </c>
      <c r="G7" s="20">
        <v>108408833</v>
      </c>
      <c r="H7" s="20">
        <v>169614135</v>
      </c>
      <c r="I7" s="20">
        <v>129341790</v>
      </c>
      <c r="J7" s="20">
        <v>407364758</v>
      </c>
      <c r="K7" s="20">
        <v>179539410</v>
      </c>
      <c r="L7" s="20">
        <v>129581074</v>
      </c>
      <c r="M7" s="20">
        <v>137168065</v>
      </c>
      <c r="N7" s="20">
        <v>446288549</v>
      </c>
      <c r="O7" s="20">
        <v>130747675</v>
      </c>
      <c r="P7" s="20">
        <v>130511899</v>
      </c>
      <c r="Q7" s="20">
        <v>120976707</v>
      </c>
      <c r="R7" s="20">
        <v>382236281</v>
      </c>
      <c r="S7" s="20">
        <v>147160864</v>
      </c>
      <c r="T7" s="20">
        <v>144089413</v>
      </c>
      <c r="U7" s="20">
        <v>110060264</v>
      </c>
      <c r="V7" s="20">
        <v>401310541</v>
      </c>
      <c r="W7" s="20">
        <v>1637200129</v>
      </c>
      <c r="X7" s="20">
        <v>2604247792</v>
      </c>
      <c r="Y7" s="20">
        <v>-967047663</v>
      </c>
      <c r="Z7" s="21">
        <v>-37.133473472481299</v>
      </c>
      <c r="AA7" s="22">
        <v>2604247797</v>
      </c>
    </row>
    <row r="8" spans="1:27" x14ac:dyDescent="0.25">
      <c r="A8" s="23" t="s">
        <v>36</v>
      </c>
      <c r="B8" s="17" t="s">
        <v>32</v>
      </c>
      <c r="C8" s="18">
        <v>22570075</v>
      </c>
      <c r="D8" s="18"/>
      <c r="E8" s="19">
        <v>20540817</v>
      </c>
      <c r="F8" s="20">
        <v>78890358</v>
      </c>
      <c r="G8" s="20">
        <v>1963398</v>
      </c>
      <c r="H8" s="20">
        <v>3007080</v>
      </c>
      <c r="I8" s="20">
        <v>608138</v>
      </c>
      <c r="J8" s="20">
        <v>5578616</v>
      </c>
      <c r="K8" s="20">
        <v>3034595</v>
      </c>
      <c r="L8" s="20">
        <v>1829184</v>
      </c>
      <c r="M8" s="20">
        <v>2103074</v>
      </c>
      <c r="N8" s="20">
        <v>6966853</v>
      </c>
      <c r="O8" s="20">
        <v>3184355</v>
      </c>
      <c r="P8" s="20">
        <v>3665484</v>
      </c>
      <c r="Q8" s="20">
        <v>2320140</v>
      </c>
      <c r="R8" s="20">
        <v>9169979</v>
      </c>
      <c r="S8" s="20">
        <v>21465236</v>
      </c>
      <c r="T8" s="20">
        <v>1928486</v>
      </c>
      <c r="U8" s="20">
        <v>1782457</v>
      </c>
      <c r="V8" s="20">
        <v>25176179</v>
      </c>
      <c r="W8" s="20">
        <v>46891627</v>
      </c>
      <c r="X8" s="20">
        <v>78890362</v>
      </c>
      <c r="Y8" s="20">
        <v>-31998735</v>
      </c>
      <c r="Z8" s="21">
        <v>-40.561019354937173</v>
      </c>
      <c r="AA8" s="22">
        <v>78890358</v>
      </c>
    </row>
    <row r="9" spans="1:27" x14ac:dyDescent="0.25">
      <c r="A9" s="23" t="s">
        <v>37</v>
      </c>
      <c r="B9" s="17" t="s">
        <v>6</v>
      </c>
      <c r="C9" s="18">
        <v>209735417</v>
      </c>
      <c r="D9" s="18"/>
      <c r="E9" s="19">
        <v>241433608</v>
      </c>
      <c r="F9" s="20">
        <v>138150864</v>
      </c>
      <c r="G9" s="20">
        <v>26280674</v>
      </c>
      <c r="H9" s="20">
        <v>11893929</v>
      </c>
      <c r="I9" s="20">
        <v>6559244</v>
      </c>
      <c r="J9" s="20">
        <v>44733847</v>
      </c>
      <c r="K9" s="20">
        <v>10312138</v>
      </c>
      <c r="L9" s="20">
        <v>11055614</v>
      </c>
      <c r="M9" s="20">
        <v>11679634</v>
      </c>
      <c r="N9" s="20">
        <v>33047386</v>
      </c>
      <c r="O9" s="20">
        <v>11542235</v>
      </c>
      <c r="P9" s="20">
        <v>9325363</v>
      </c>
      <c r="Q9" s="20">
        <v>13133370</v>
      </c>
      <c r="R9" s="20">
        <v>34000968</v>
      </c>
      <c r="S9" s="20">
        <v>9366159</v>
      </c>
      <c r="T9" s="20">
        <v>7769011</v>
      </c>
      <c r="U9" s="20">
        <v>1315168</v>
      </c>
      <c r="V9" s="20">
        <v>18450338</v>
      </c>
      <c r="W9" s="20">
        <v>130232539</v>
      </c>
      <c r="X9" s="20">
        <v>138150862</v>
      </c>
      <c r="Y9" s="20">
        <v>-7918323</v>
      </c>
      <c r="Z9" s="21">
        <v>-5.7316493616956228</v>
      </c>
      <c r="AA9" s="22">
        <v>138150864</v>
      </c>
    </row>
    <row r="10" spans="1:27" x14ac:dyDescent="0.25">
      <c r="A10" s="23" t="s">
        <v>38</v>
      </c>
      <c r="B10" s="17" t="s">
        <v>6</v>
      </c>
      <c r="C10" s="18">
        <v>76268200</v>
      </c>
      <c r="D10" s="18"/>
      <c r="E10" s="19">
        <v>171620160</v>
      </c>
      <c r="F10" s="20">
        <v>76770900</v>
      </c>
      <c r="G10" s="20">
        <v>12448539</v>
      </c>
      <c r="H10" s="20">
        <v>5179196</v>
      </c>
      <c r="I10" s="20">
        <v>27820</v>
      </c>
      <c r="J10" s="20">
        <v>17655555</v>
      </c>
      <c r="K10" s="20">
        <v>-6425435</v>
      </c>
      <c r="L10" s="20">
        <v>19800000</v>
      </c>
      <c r="M10" s="20">
        <v>2600000</v>
      </c>
      <c r="N10" s="20">
        <v>15974565</v>
      </c>
      <c r="O10" s="20">
        <v>1495652</v>
      </c>
      <c r="P10" s="20">
        <v>7321000</v>
      </c>
      <c r="Q10" s="20">
        <v>40760091</v>
      </c>
      <c r="R10" s="20">
        <v>49576743</v>
      </c>
      <c r="S10" s="20">
        <v>-17796500</v>
      </c>
      <c r="T10" s="20"/>
      <c r="U10" s="20"/>
      <c r="V10" s="20">
        <v>-17796500</v>
      </c>
      <c r="W10" s="20">
        <v>65410363</v>
      </c>
      <c r="X10" s="20">
        <v>76770896</v>
      </c>
      <c r="Y10" s="20">
        <v>-11360533</v>
      </c>
      <c r="Z10" s="21">
        <v>-14.797968490559235</v>
      </c>
      <c r="AA10" s="22">
        <v>76770900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91004682</v>
      </c>
      <c r="F11" s="20">
        <v>1959610</v>
      </c>
      <c r="G11" s="20">
        <v>291</v>
      </c>
      <c r="H11" s="20"/>
      <c r="I11" s="20"/>
      <c r="J11" s="20">
        <v>291</v>
      </c>
      <c r="K11" s="20">
        <v>550</v>
      </c>
      <c r="L11" s="20">
        <v>10402</v>
      </c>
      <c r="M11" s="20">
        <v>116260</v>
      </c>
      <c r="N11" s="20">
        <v>127212</v>
      </c>
      <c r="O11" s="20">
        <v>67264</v>
      </c>
      <c r="P11" s="20">
        <v>58912</v>
      </c>
      <c r="Q11" s="20">
        <v>41716</v>
      </c>
      <c r="R11" s="20">
        <v>167892</v>
      </c>
      <c r="S11" s="20">
        <v>49955</v>
      </c>
      <c r="T11" s="20">
        <v>1317241</v>
      </c>
      <c r="U11" s="20">
        <v>57035</v>
      </c>
      <c r="V11" s="20">
        <v>1424231</v>
      </c>
      <c r="W11" s="20">
        <v>1719626</v>
      </c>
      <c r="X11" s="20">
        <v>1959610</v>
      </c>
      <c r="Y11" s="20">
        <v>-239984</v>
      </c>
      <c r="Z11" s="21">
        <v>-12.246518439893652</v>
      </c>
      <c r="AA11" s="22">
        <v>1959610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-816803447</v>
      </c>
      <c r="D14" s="18"/>
      <c r="E14" s="19">
        <v>-9144232973</v>
      </c>
      <c r="F14" s="20">
        <v>-9709400611</v>
      </c>
      <c r="G14" s="20">
        <v>-128968961</v>
      </c>
      <c r="H14" s="20">
        <v>-903424296</v>
      </c>
      <c r="I14" s="20">
        <v>321691605</v>
      </c>
      <c r="J14" s="20">
        <v>-710701652</v>
      </c>
      <c r="K14" s="20">
        <v>-234869641</v>
      </c>
      <c r="L14" s="20">
        <v>-44537643</v>
      </c>
      <c r="M14" s="20">
        <v>-324695876</v>
      </c>
      <c r="N14" s="20">
        <v>-604103160</v>
      </c>
      <c r="O14" s="20">
        <v>-71235455</v>
      </c>
      <c r="P14" s="20">
        <v>-43872508</v>
      </c>
      <c r="Q14" s="20">
        <v>-170165418</v>
      </c>
      <c r="R14" s="20">
        <v>-285273381</v>
      </c>
      <c r="S14" s="20">
        <v>-72240454</v>
      </c>
      <c r="T14" s="20">
        <v>-144497779</v>
      </c>
      <c r="U14" s="20">
        <v>232678926</v>
      </c>
      <c r="V14" s="20">
        <v>15940693</v>
      </c>
      <c r="W14" s="20">
        <v>-1584137500</v>
      </c>
      <c r="X14" s="20">
        <v>-9709400563</v>
      </c>
      <c r="Y14" s="20">
        <v>8125263063</v>
      </c>
      <c r="Z14" s="21">
        <v>-83.684497413396087</v>
      </c>
      <c r="AA14" s="22">
        <v>-9709400611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-850008</v>
      </c>
      <c r="F15" s="20">
        <v>-850008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-850008</v>
      </c>
      <c r="Y15" s="20">
        <v>850008</v>
      </c>
      <c r="Z15" s="21">
        <v>-100</v>
      </c>
      <c r="AA15" s="22">
        <v>-850008</v>
      </c>
    </row>
    <row r="16" spans="1:27" x14ac:dyDescent="0.25">
      <c r="A16" s="23" t="s">
        <v>44</v>
      </c>
      <c r="B16" s="17" t="s">
        <v>6</v>
      </c>
      <c r="C16" s="18">
        <v>-231812</v>
      </c>
      <c r="D16" s="18"/>
      <c r="E16" s="19">
        <v>-575000</v>
      </c>
      <c r="F16" s="20">
        <v>-1767337</v>
      </c>
      <c r="G16" s="20"/>
      <c r="H16" s="20"/>
      <c r="I16" s="20"/>
      <c r="J16" s="20"/>
      <c r="K16" s="20"/>
      <c r="L16" s="20">
        <v>-87642</v>
      </c>
      <c r="M16" s="20">
        <v>-95480</v>
      </c>
      <c r="N16" s="20">
        <v>-183122</v>
      </c>
      <c r="O16" s="20">
        <v>-25740</v>
      </c>
      <c r="P16" s="20">
        <v>-40750</v>
      </c>
      <c r="Q16" s="20">
        <v>-21800</v>
      </c>
      <c r="R16" s="20">
        <v>-88290</v>
      </c>
      <c r="S16" s="20"/>
      <c r="T16" s="20"/>
      <c r="U16" s="20">
        <v>-22400</v>
      </c>
      <c r="V16" s="20">
        <v>-22400</v>
      </c>
      <c r="W16" s="20">
        <v>-293812</v>
      </c>
      <c r="X16" s="20">
        <v>-1767337</v>
      </c>
      <c r="Y16" s="20">
        <v>1473525</v>
      </c>
      <c r="Z16" s="21">
        <v>-83.375439998144103</v>
      </c>
      <c r="AA16" s="22">
        <v>-1767337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617444314</v>
      </c>
      <c r="D17" s="26">
        <f>SUM(D6:D16)</f>
        <v>0</v>
      </c>
      <c r="E17" s="27">
        <f t="shared" si="0"/>
        <v>-2847368893</v>
      </c>
      <c r="F17" s="28">
        <f t="shared" si="0"/>
        <v>-6811998427</v>
      </c>
      <c r="G17" s="28">
        <f t="shared" si="0"/>
        <v>20133370</v>
      </c>
      <c r="H17" s="28">
        <f t="shared" si="0"/>
        <v>-713724799</v>
      </c>
      <c r="I17" s="28">
        <f t="shared" si="0"/>
        <v>458228597</v>
      </c>
      <c r="J17" s="28">
        <f t="shared" si="0"/>
        <v>-235362832</v>
      </c>
      <c r="K17" s="28">
        <f t="shared" si="0"/>
        <v>-48381678</v>
      </c>
      <c r="L17" s="28">
        <f t="shared" si="0"/>
        <v>117653269</v>
      </c>
      <c r="M17" s="28">
        <f t="shared" si="0"/>
        <v>-171124323</v>
      </c>
      <c r="N17" s="28">
        <f t="shared" si="0"/>
        <v>-101852732</v>
      </c>
      <c r="O17" s="28">
        <f t="shared" si="0"/>
        <v>75778266</v>
      </c>
      <c r="P17" s="28">
        <f t="shared" si="0"/>
        <v>106974429</v>
      </c>
      <c r="Q17" s="28">
        <f t="shared" si="0"/>
        <v>7059923</v>
      </c>
      <c r="R17" s="28">
        <f t="shared" si="0"/>
        <v>189812618</v>
      </c>
      <c r="S17" s="28">
        <f t="shared" si="0"/>
        <v>88009820</v>
      </c>
      <c r="T17" s="28">
        <f t="shared" si="0"/>
        <v>10606372</v>
      </c>
      <c r="U17" s="28">
        <f t="shared" si="0"/>
        <v>345877169</v>
      </c>
      <c r="V17" s="28">
        <f t="shared" si="0"/>
        <v>444493361</v>
      </c>
      <c r="W17" s="28">
        <f t="shared" si="0"/>
        <v>297090415</v>
      </c>
      <c r="X17" s="28">
        <f t="shared" si="0"/>
        <v>-6811998386</v>
      </c>
      <c r="Y17" s="28">
        <f t="shared" si="0"/>
        <v>7109088801</v>
      </c>
      <c r="Z17" s="29">
        <f>+IF(X17&lt;&gt;0,+(Y17/X17)*100,0)</f>
        <v>-104.36128134749092</v>
      </c>
      <c r="AA17" s="30">
        <f>SUM(AA6:AA16)</f>
        <v>-6811998427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-157761820</v>
      </c>
      <c r="D26" s="18"/>
      <c r="E26" s="19">
        <v>-253468357</v>
      </c>
      <c r="F26" s="20">
        <v>-302132744</v>
      </c>
      <c r="G26" s="20">
        <v>-16036118</v>
      </c>
      <c r="H26" s="20">
        <v>-28284631</v>
      </c>
      <c r="I26" s="20">
        <v>-9233812</v>
      </c>
      <c r="J26" s="20">
        <v>-53554561</v>
      </c>
      <c r="K26" s="20">
        <v>-17433837</v>
      </c>
      <c r="L26" s="20">
        <v>-7539322</v>
      </c>
      <c r="M26" s="20">
        <v>-55202954</v>
      </c>
      <c r="N26" s="20">
        <v>-80176113</v>
      </c>
      <c r="O26" s="20">
        <v>-1517364</v>
      </c>
      <c r="P26" s="20">
        <v>-5873021</v>
      </c>
      <c r="Q26" s="20">
        <v>-20546860</v>
      </c>
      <c r="R26" s="20">
        <v>-27937245</v>
      </c>
      <c r="S26" s="20">
        <v>-16433423</v>
      </c>
      <c r="T26" s="20">
        <v>-16520117</v>
      </c>
      <c r="U26" s="20">
        <v>-33511384</v>
      </c>
      <c r="V26" s="20">
        <v>-66464924</v>
      </c>
      <c r="W26" s="20">
        <v>-228132843</v>
      </c>
      <c r="X26" s="20">
        <v>-302132741</v>
      </c>
      <c r="Y26" s="20">
        <v>73999898</v>
      </c>
      <c r="Z26" s="21">
        <v>-24.492512051184814</v>
      </c>
      <c r="AA26" s="22">
        <v>-302132744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-157761820</v>
      </c>
      <c r="D27" s="26">
        <f>SUM(D21:D26)</f>
        <v>0</v>
      </c>
      <c r="E27" s="27">
        <f t="shared" si="1"/>
        <v>-253468357</v>
      </c>
      <c r="F27" s="28">
        <f t="shared" si="1"/>
        <v>-302132744</v>
      </c>
      <c r="G27" s="28">
        <f t="shared" si="1"/>
        <v>-16036118</v>
      </c>
      <c r="H27" s="28">
        <f t="shared" si="1"/>
        <v>-28284631</v>
      </c>
      <c r="I27" s="28">
        <f t="shared" si="1"/>
        <v>-9233812</v>
      </c>
      <c r="J27" s="28">
        <f t="shared" si="1"/>
        <v>-53554561</v>
      </c>
      <c r="K27" s="28">
        <f t="shared" si="1"/>
        <v>-17433837</v>
      </c>
      <c r="L27" s="28">
        <f t="shared" si="1"/>
        <v>-7539322</v>
      </c>
      <c r="M27" s="28">
        <f t="shared" si="1"/>
        <v>-55202954</v>
      </c>
      <c r="N27" s="28">
        <f t="shared" si="1"/>
        <v>-80176113</v>
      </c>
      <c r="O27" s="28">
        <f t="shared" si="1"/>
        <v>-1517364</v>
      </c>
      <c r="P27" s="28">
        <f t="shared" si="1"/>
        <v>-5873021</v>
      </c>
      <c r="Q27" s="28">
        <f t="shared" si="1"/>
        <v>-20546860</v>
      </c>
      <c r="R27" s="28">
        <f t="shared" si="1"/>
        <v>-27937245</v>
      </c>
      <c r="S27" s="28">
        <f t="shared" si="1"/>
        <v>-16433423</v>
      </c>
      <c r="T27" s="28">
        <f t="shared" si="1"/>
        <v>-16520117</v>
      </c>
      <c r="U27" s="28">
        <f t="shared" si="1"/>
        <v>-33511384</v>
      </c>
      <c r="V27" s="28">
        <f t="shared" si="1"/>
        <v>-66464924</v>
      </c>
      <c r="W27" s="28">
        <f t="shared" si="1"/>
        <v>-228132843</v>
      </c>
      <c r="X27" s="28">
        <f t="shared" si="1"/>
        <v>-302132741</v>
      </c>
      <c r="Y27" s="28">
        <f t="shared" si="1"/>
        <v>73999898</v>
      </c>
      <c r="Z27" s="29">
        <f>+IF(X27&lt;&gt;0,+(Y27/X27)*100,0)</f>
        <v>-24.492512051184814</v>
      </c>
      <c r="AA27" s="30">
        <f>SUM(AA21:AA26)</f>
        <v>-302132744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-1092571</v>
      </c>
      <c r="D33" s="18"/>
      <c r="E33" s="19">
        <v>1338934</v>
      </c>
      <c r="F33" s="20">
        <v>1338934</v>
      </c>
      <c r="G33" s="20">
        <v>-3833462</v>
      </c>
      <c r="H33" s="36">
        <v>1427168</v>
      </c>
      <c r="I33" s="36">
        <v>-159076</v>
      </c>
      <c r="J33" s="36">
        <v>-2565370</v>
      </c>
      <c r="K33" s="20">
        <v>-392602</v>
      </c>
      <c r="L33" s="20">
        <v>-1826829</v>
      </c>
      <c r="M33" s="20">
        <v>229878</v>
      </c>
      <c r="N33" s="20">
        <v>-1989553</v>
      </c>
      <c r="O33" s="36">
        <v>161552</v>
      </c>
      <c r="P33" s="36">
        <v>2059760</v>
      </c>
      <c r="Q33" s="36">
        <v>-5404024</v>
      </c>
      <c r="R33" s="20">
        <v>-3182712</v>
      </c>
      <c r="S33" s="20">
        <v>1319288</v>
      </c>
      <c r="T33" s="20">
        <v>-470114</v>
      </c>
      <c r="U33" s="20">
        <v>309469</v>
      </c>
      <c r="V33" s="36">
        <v>1158643</v>
      </c>
      <c r="W33" s="36">
        <v>-6578992</v>
      </c>
      <c r="X33" s="36">
        <v>1338934</v>
      </c>
      <c r="Y33" s="20">
        <v>-7917926</v>
      </c>
      <c r="Z33" s="21">
        <v>-591.36044046980658</v>
      </c>
      <c r="AA33" s="22">
        <v>1338934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-1092571</v>
      </c>
      <c r="D36" s="26">
        <f>SUM(D31:D35)</f>
        <v>0</v>
      </c>
      <c r="E36" s="27">
        <f t="shared" si="2"/>
        <v>1338934</v>
      </c>
      <c r="F36" s="28">
        <f t="shared" si="2"/>
        <v>1338934</v>
      </c>
      <c r="G36" s="28">
        <f t="shared" si="2"/>
        <v>-3833462</v>
      </c>
      <c r="H36" s="28">
        <f t="shared" si="2"/>
        <v>1427168</v>
      </c>
      <c r="I36" s="28">
        <f t="shared" si="2"/>
        <v>-159076</v>
      </c>
      <c r="J36" s="28">
        <f t="shared" si="2"/>
        <v>-2565370</v>
      </c>
      <c r="K36" s="28">
        <f t="shared" si="2"/>
        <v>-392602</v>
      </c>
      <c r="L36" s="28">
        <f t="shared" si="2"/>
        <v>-1826829</v>
      </c>
      <c r="M36" s="28">
        <f t="shared" si="2"/>
        <v>229878</v>
      </c>
      <c r="N36" s="28">
        <f t="shared" si="2"/>
        <v>-1989553</v>
      </c>
      <c r="O36" s="28">
        <f t="shared" si="2"/>
        <v>161552</v>
      </c>
      <c r="P36" s="28">
        <f t="shared" si="2"/>
        <v>2059760</v>
      </c>
      <c r="Q36" s="28">
        <f t="shared" si="2"/>
        <v>-5404024</v>
      </c>
      <c r="R36" s="28">
        <f t="shared" si="2"/>
        <v>-3182712</v>
      </c>
      <c r="S36" s="28">
        <f t="shared" si="2"/>
        <v>1319288</v>
      </c>
      <c r="T36" s="28">
        <f t="shared" si="2"/>
        <v>-470114</v>
      </c>
      <c r="U36" s="28">
        <f t="shared" si="2"/>
        <v>309469</v>
      </c>
      <c r="V36" s="28">
        <f t="shared" si="2"/>
        <v>1158643</v>
      </c>
      <c r="W36" s="28">
        <f t="shared" si="2"/>
        <v>-6578992</v>
      </c>
      <c r="X36" s="28">
        <f t="shared" si="2"/>
        <v>1338934</v>
      </c>
      <c r="Y36" s="28">
        <f t="shared" si="2"/>
        <v>-7917926</v>
      </c>
      <c r="Z36" s="29">
        <f>+IF(X36&lt;&gt;0,+(Y36/X36)*100,0)</f>
        <v>-591.36044046980658</v>
      </c>
      <c r="AA36" s="30">
        <f>SUM(AA31:AA35)</f>
        <v>1338934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458589923</v>
      </c>
      <c r="D38" s="32">
        <f>+D17+D27+D36</f>
        <v>0</v>
      </c>
      <c r="E38" s="33">
        <f t="shared" si="3"/>
        <v>-3099498316</v>
      </c>
      <c r="F38" s="2">
        <f t="shared" si="3"/>
        <v>-7112792237</v>
      </c>
      <c r="G38" s="2">
        <f t="shared" si="3"/>
        <v>263790</v>
      </c>
      <c r="H38" s="2">
        <f t="shared" si="3"/>
        <v>-740582262</v>
      </c>
      <c r="I38" s="2">
        <f t="shared" si="3"/>
        <v>448835709</v>
      </c>
      <c r="J38" s="2">
        <f t="shared" si="3"/>
        <v>-291482763</v>
      </c>
      <c r="K38" s="2">
        <f t="shared" si="3"/>
        <v>-66208117</v>
      </c>
      <c r="L38" s="2">
        <f t="shared" si="3"/>
        <v>108287118</v>
      </c>
      <c r="M38" s="2">
        <f t="shared" si="3"/>
        <v>-226097399</v>
      </c>
      <c r="N38" s="2">
        <f t="shared" si="3"/>
        <v>-184018398</v>
      </c>
      <c r="O38" s="2">
        <f t="shared" si="3"/>
        <v>74422454</v>
      </c>
      <c r="P38" s="2">
        <f t="shared" si="3"/>
        <v>103161168</v>
      </c>
      <c r="Q38" s="2">
        <f t="shared" si="3"/>
        <v>-18890961</v>
      </c>
      <c r="R38" s="2">
        <f t="shared" si="3"/>
        <v>158692661</v>
      </c>
      <c r="S38" s="2">
        <f t="shared" si="3"/>
        <v>72895685</v>
      </c>
      <c r="T38" s="2">
        <f t="shared" si="3"/>
        <v>-6383859</v>
      </c>
      <c r="U38" s="2">
        <f t="shared" si="3"/>
        <v>312675254</v>
      </c>
      <c r="V38" s="2">
        <f t="shared" si="3"/>
        <v>379187080</v>
      </c>
      <c r="W38" s="2">
        <f t="shared" si="3"/>
        <v>62378580</v>
      </c>
      <c r="X38" s="2">
        <f t="shared" si="3"/>
        <v>-7112792193</v>
      </c>
      <c r="Y38" s="2">
        <f t="shared" si="3"/>
        <v>7175170773</v>
      </c>
      <c r="Z38" s="34">
        <f>+IF(X38&lt;&gt;0,+(Y38/X38)*100,0)</f>
        <v>-100.87699145859187</v>
      </c>
      <c r="AA38" s="35">
        <f>+AA17+AA27+AA36</f>
        <v>-7112792237</v>
      </c>
    </row>
    <row r="39" spans="1:27" x14ac:dyDescent="0.25">
      <c r="A39" s="23" t="s">
        <v>60</v>
      </c>
      <c r="B39" s="17"/>
      <c r="C39" s="32">
        <v>-658094093</v>
      </c>
      <c r="D39" s="32"/>
      <c r="E39" s="33">
        <v>160616727</v>
      </c>
      <c r="F39" s="2">
        <v>181068525</v>
      </c>
      <c r="G39" s="2">
        <v>-932011033</v>
      </c>
      <c r="H39" s="2">
        <f>+G40+H60</f>
        <v>-1250730866</v>
      </c>
      <c r="I39" s="2">
        <f>+H40+I60</f>
        <v>-1991207921</v>
      </c>
      <c r="J39" s="2">
        <f>+G39</f>
        <v>-932011033</v>
      </c>
      <c r="K39" s="2">
        <f>+I40+K60</f>
        <v>-1542372212</v>
      </c>
      <c r="L39" s="2">
        <f>+K40+L60</f>
        <v>-1608580329</v>
      </c>
      <c r="M39" s="2">
        <f>+L40+M60</f>
        <v>-1500293211</v>
      </c>
      <c r="N39" s="2">
        <f>+K39</f>
        <v>-1542372212</v>
      </c>
      <c r="O39" s="2">
        <f>+M40+O60</f>
        <v>-1726390610</v>
      </c>
      <c r="P39" s="2">
        <f>+O40+P60</f>
        <v>-1651968156</v>
      </c>
      <c r="Q39" s="2">
        <f>+P40+Q60</f>
        <v>-1548806988</v>
      </c>
      <c r="R39" s="2">
        <f>+O39</f>
        <v>-1726390610</v>
      </c>
      <c r="S39" s="2">
        <f>+Q40+S60</f>
        <v>-1567697949</v>
      </c>
      <c r="T39" s="2">
        <f>+S40+T60</f>
        <v>-1497059569</v>
      </c>
      <c r="U39" s="2">
        <f>+T40+U60</f>
        <v>-1503443428</v>
      </c>
      <c r="V39" s="2">
        <f>+S39</f>
        <v>-1567697949</v>
      </c>
      <c r="W39" s="2">
        <f>+G39</f>
        <v>-932011033</v>
      </c>
      <c r="X39" s="2">
        <v>180972083</v>
      </c>
      <c r="Y39" s="2">
        <f>+W39-X39</f>
        <v>-1112983116</v>
      </c>
      <c r="Z39" s="34">
        <f>+IF(X39&lt;&gt;0,+(Y39/X39)*100,0)</f>
        <v>-615.00265540956389</v>
      </c>
      <c r="AA39" s="35">
        <v>181068525</v>
      </c>
    </row>
    <row r="40" spans="1:27" x14ac:dyDescent="0.25">
      <c r="A40" s="41" t="s">
        <v>62</v>
      </c>
      <c r="B40" s="42" t="s">
        <v>61</v>
      </c>
      <c r="C40" s="43">
        <f>+C38+C39</f>
        <v>-199504170</v>
      </c>
      <c r="D40" s="43">
        <f t="shared" ref="D40:AA40" si="4">+D38+D39</f>
        <v>0</v>
      </c>
      <c r="E40" s="44">
        <f t="shared" si="4"/>
        <v>-2938881589</v>
      </c>
      <c r="F40" s="45">
        <f t="shared" si="4"/>
        <v>-6931723712</v>
      </c>
      <c r="G40" s="45">
        <f t="shared" si="4"/>
        <v>-931747243</v>
      </c>
      <c r="H40" s="45">
        <f t="shared" si="4"/>
        <v>-1991313128</v>
      </c>
      <c r="I40" s="45">
        <f t="shared" si="4"/>
        <v>-1542372212</v>
      </c>
      <c r="J40" s="45">
        <f>+I40</f>
        <v>-1542372212</v>
      </c>
      <c r="K40" s="45">
        <f t="shared" si="4"/>
        <v>-1608580329</v>
      </c>
      <c r="L40" s="45">
        <f t="shared" si="4"/>
        <v>-1500293211</v>
      </c>
      <c r="M40" s="45">
        <f t="shared" si="4"/>
        <v>-1726390610</v>
      </c>
      <c r="N40" s="45">
        <f>+M40</f>
        <v>-1726390610</v>
      </c>
      <c r="O40" s="45">
        <f t="shared" si="4"/>
        <v>-1651968156</v>
      </c>
      <c r="P40" s="45">
        <f t="shared" si="4"/>
        <v>-1548806988</v>
      </c>
      <c r="Q40" s="45">
        <f t="shared" si="4"/>
        <v>-1567697949</v>
      </c>
      <c r="R40" s="45">
        <f>+Q40</f>
        <v>-1567697949</v>
      </c>
      <c r="S40" s="45">
        <f t="shared" si="4"/>
        <v>-1494802264</v>
      </c>
      <c r="T40" s="45">
        <f t="shared" si="4"/>
        <v>-1503443428</v>
      </c>
      <c r="U40" s="45">
        <f t="shared" si="4"/>
        <v>-1190768174</v>
      </c>
      <c r="V40" s="45">
        <f>+U40</f>
        <v>-1190768174</v>
      </c>
      <c r="W40" s="45">
        <f>+V40</f>
        <v>-1190768174</v>
      </c>
      <c r="X40" s="45">
        <f t="shared" si="4"/>
        <v>-6931820110</v>
      </c>
      <c r="Y40" s="45">
        <f t="shared" si="4"/>
        <v>6062187657</v>
      </c>
      <c r="Z40" s="46">
        <f>+IF(X40&lt;&gt;0,+(Y40/X40)*100,0)</f>
        <v>-87.454486134955403</v>
      </c>
      <c r="AA40" s="47">
        <f t="shared" si="4"/>
        <v>-6931723712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0" hidden="1" x14ac:dyDescent="0.25">
      <c r="G60">
        <v>-932011033</v>
      </c>
      <c r="H60">
        <v>-318983623</v>
      </c>
      <c r="I60">
        <v>105207</v>
      </c>
      <c r="J60">
        <v>-932011033</v>
      </c>
      <c r="T60">
        <v>-2257305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F6B0006-BB81-4FC2-ACAF-7CC7488CDB3B}"/>
</file>

<file path=customXml/itemProps2.xml><?xml version="1.0" encoding="utf-8"?>
<ds:datastoreItem xmlns:ds="http://schemas.openxmlformats.org/officeDocument/2006/customXml" ds:itemID="{B8E846BD-22FE-46CD-93B4-C451D4D07D09}"/>
</file>

<file path=customXml/itemProps3.xml><?xml version="1.0" encoding="utf-8"?>
<ds:datastoreItem xmlns:ds="http://schemas.openxmlformats.org/officeDocument/2006/customXml" ds:itemID="{8EC3F50D-3BF5-4F04-86B5-329013C83C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2025-08-18T13:20:38Z</dcterms:created>
  <dcterms:modified xsi:type="dcterms:W3CDTF">2025-08-18T13:23:07Z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